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Report/South Llano Documentation/"/>
    </mc:Choice>
  </mc:AlternateContent>
  <xr:revisionPtr revIDLastSave="2109" documentId="8_{44E331B2-5A7A-47CB-9EC8-DDC6351B2DA3}" xr6:coauthVersionLast="47" xr6:coauthVersionMax="47" xr10:uidLastSave="{9C367FA1-DACC-4422-96CE-CBFB20846A3F}"/>
  <bookViews>
    <workbookView xWindow="29685" yWindow="2445" windowWidth="21600" windowHeight="11385" tabRatio="910" firstSheet="3" activeTab="9" xr2:uid="{00000000-000D-0000-FFFF-FFFF00000000}"/>
  </bookViews>
  <sheets>
    <sheet name="HUC-8 Overview" sheetId="3" r:id="rId1"/>
    <sheet name="HUC-8 Results" sheetId="2" r:id="rId2"/>
    <sheet name="0301_A1 Plans (Pluvial)" sheetId="1" r:id="rId3"/>
    <sheet name="0301_A2 Plans (Direct Flow)" sheetId="14" r:id="rId4"/>
    <sheet name="0302_A3 Plans (Pluvial)" sheetId="5" r:id="rId5"/>
    <sheet name="0302_A4 Plans (Direct Flow)" sheetId="16" r:id="rId6"/>
    <sheet name="0303_A5 Plans (Pluvial)" sheetId="10" r:id="rId7"/>
    <sheet name="0303_A6 Plans (Direct Flow)" sheetId="15" r:id="rId8"/>
    <sheet name="0304_A7 Plans (Direct Flow)" sheetId="19" r:id="rId9"/>
    <sheet name="Infiltration Look-up Table" sheetId="17" r:id="rId10"/>
    <sheet name="Manning-n Table" sheetId="18" r:id="rId1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5" i="19" l="1"/>
  <c r="C43" i="10"/>
  <c r="C41" i="1"/>
  <c r="C39" i="16" l="1"/>
  <c r="E79" i="2" l="1"/>
  <c r="E78" i="2"/>
  <c r="E77" i="2"/>
  <c r="E76" i="2"/>
  <c r="E75" i="2"/>
  <c r="E74" i="2"/>
  <c r="E73" i="2"/>
  <c r="E68" i="2"/>
  <c r="E67" i="2"/>
  <c r="E66" i="2"/>
  <c r="E65" i="2"/>
  <c r="E63" i="2"/>
  <c r="E64" i="2"/>
  <c r="E62" i="2"/>
  <c r="E57" i="2"/>
  <c r="E56" i="2"/>
  <c r="E55" i="2"/>
  <c r="E54" i="2"/>
  <c r="E53" i="2"/>
  <c r="E52" i="2"/>
  <c r="E51" i="2"/>
  <c r="E46" i="2"/>
  <c r="E45" i="2"/>
  <c r="E44" i="2"/>
  <c r="E43" i="2"/>
  <c r="E42" i="2"/>
  <c r="E41" i="2"/>
  <c r="E40" i="2"/>
  <c r="E35" i="2"/>
  <c r="E34" i="2"/>
  <c r="E33" i="2"/>
  <c r="E32" i="2"/>
  <c r="E31" i="2"/>
  <c r="E30" i="2"/>
  <c r="E29" i="2"/>
  <c r="E23" i="2"/>
  <c r="E22" i="2"/>
  <c r="E21" i="2"/>
  <c r="E20" i="2"/>
  <c r="E19" i="2"/>
  <c r="E18" i="2"/>
  <c r="E24" i="2"/>
  <c r="D13" i="2"/>
  <c r="C13" i="2"/>
  <c r="B13" i="2"/>
  <c r="C39" i="19"/>
  <c r="E13" i="2" s="1"/>
  <c r="C39" i="15"/>
  <c r="E12" i="2" s="1"/>
  <c r="D12" i="2"/>
  <c r="C12" i="2"/>
  <c r="B12" i="2"/>
  <c r="E7" i="2"/>
  <c r="E11" i="2"/>
  <c r="D9" i="2"/>
  <c r="D8" i="2"/>
  <c r="E10" i="2"/>
  <c r="D10" i="2"/>
  <c r="D11" i="2"/>
  <c r="C10" i="2"/>
  <c r="B10" i="2"/>
  <c r="C39" i="14"/>
  <c r="E8" i="2" s="1"/>
  <c r="C8" i="2"/>
  <c r="B8" i="2"/>
  <c r="C11" i="2"/>
  <c r="B11" i="2"/>
  <c r="C9" i="2"/>
  <c r="B9" i="2"/>
  <c r="C43" i="5"/>
  <c r="D7" i="2"/>
  <c r="C7" i="2"/>
  <c r="B7" i="2"/>
  <c r="F11" i="3"/>
  <c r="G5" i="3"/>
  <c r="F6" i="3" s="1"/>
  <c r="G6" i="3" s="1"/>
  <c r="G9" i="3"/>
  <c r="F10" i="3" s="1"/>
  <c r="E9" i="2" l="1"/>
  <c r="G7" i="3"/>
  <c r="F8" i="3"/>
  <c r="G8" i="3" l="1"/>
  <c r="G10" i="3" l="1"/>
  <c r="G11" i="3" s="1"/>
</calcChain>
</file>

<file path=xl/sharedStrings.xml><?xml version="1.0" encoding="utf-8"?>
<sst xmlns="http://schemas.openxmlformats.org/spreadsheetml/2006/main" count="964" uniqueCount="256">
  <si>
    <t>South Llano</t>
  </si>
  <si>
    <t>Model Domain</t>
  </si>
  <si>
    <t>Domain Area (sqmi)</t>
  </si>
  <si>
    <t>Domain Type</t>
  </si>
  <si>
    <t>Flow Type</t>
  </si>
  <si>
    <t>Inflowing Area (sqmi)</t>
  </si>
  <si>
    <t>Total Drainage Area at Confluence</t>
  </si>
  <si>
    <t>0301_A1</t>
  </si>
  <si>
    <t>Headwater</t>
  </si>
  <si>
    <t>Pluvial</t>
  </si>
  <si>
    <t>0301_A2</t>
  </si>
  <si>
    <t>Receiving</t>
  </si>
  <si>
    <t>Direct Flow</t>
  </si>
  <si>
    <t>0302_A3</t>
  </si>
  <si>
    <t>0302_A4</t>
  </si>
  <si>
    <t>0303_A5</t>
  </si>
  <si>
    <t>0303_A6</t>
  </si>
  <si>
    <t>0304_A7</t>
  </si>
  <si>
    <t>Summary of Outflows and Maximum Outflow Plan for Each Event</t>
  </si>
  <si>
    <t>1% AEP Results</t>
  </si>
  <si>
    <t>Basin outflows</t>
  </si>
  <si>
    <t>Regression</t>
  </si>
  <si>
    <t>Simulation Results</t>
  </si>
  <si>
    <t>Gage Analysis</t>
  </si>
  <si>
    <t>FIS Flow</t>
  </si>
  <si>
    <t>Basins</t>
  </si>
  <si>
    <t>1%-</t>
  </si>
  <si>
    <t>1%+</t>
  </si>
  <si>
    <t>Max Outflow</t>
  </si>
  <si>
    <t>Max Outflow Plan</t>
  </si>
  <si>
    <t>1%- Gage</t>
  </si>
  <si>
    <t>1% Gage</t>
  </si>
  <si>
    <t>NRCS_1_PCT</t>
  </si>
  <si>
    <t>0.2% AEP Results</t>
  </si>
  <si>
    <t>NRCS_0.2_PCT</t>
  </si>
  <si>
    <t>2% AEP Results</t>
  </si>
  <si>
    <t>NRCS_2_PCT</t>
  </si>
  <si>
    <t>4% AEP Results</t>
  </si>
  <si>
    <t>NRCS_4_PCT</t>
  </si>
  <si>
    <t xml:space="preserve">0304_A7 </t>
  </si>
  <si>
    <t>10% AEP Results</t>
  </si>
  <si>
    <t>NRCS_10_PCT</t>
  </si>
  <si>
    <t>1% minus AEP Results</t>
  </si>
  <si>
    <t>NRCS_1.0_MIN</t>
  </si>
  <si>
    <t>1% plus AEP Results</t>
  </si>
  <si>
    <t>NRCS_1.0_PLU</t>
  </si>
  <si>
    <t>Watershed Type:</t>
  </si>
  <si>
    <t>Inflows from:</t>
  </si>
  <si>
    <t>None</t>
  </si>
  <si>
    <t xml:space="preserve">Outflow to: </t>
  </si>
  <si>
    <t>Model Plan Breakdown</t>
  </si>
  <si>
    <t>AEP Event</t>
  </si>
  <si>
    <t>Plan Name</t>
  </si>
  <si>
    <t>Precipitation</t>
  </si>
  <si>
    <t>1% minus</t>
  </si>
  <si>
    <t>1% plus</t>
  </si>
  <si>
    <t>DSS Inputs</t>
  </si>
  <si>
    <t>Summary of Results</t>
  </si>
  <si>
    <t>AEP</t>
  </si>
  <si>
    <t>NRCS_1.0_PCT</t>
  </si>
  <si>
    <t>Validation Summary</t>
  </si>
  <si>
    <t>Validation Location</t>
  </si>
  <si>
    <t>Name</t>
  </si>
  <si>
    <t>Drainage Area (sqmi)</t>
  </si>
  <si>
    <t>Computed Flow</t>
  </si>
  <si>
    <t>Plan</t>
  </si>
  <si>
    <t>Point 1</t>
  </si>
  <si>
    <t>South Llano River</t>
  </si>
  <si>
    <t>This location is not at the same location as the outflow computed in the table above.</t>
  </si>
  <si>
    <t>Point 2</t>
  </si>
  <si>
    <t>Unnamed</t>
  </si>
  <si>
    <t>Point 3</t>
  </si>
  <si>
    <t>Point 4</t>
  </si>
  <si>
    <t>Point 5</t>
  </si>
  <si>
    <t>Point 6</t>
  </si>
  <si>
    <t>Point 7</t>
  </si>
  <si>
    <t>Point 8</t>
  </si>
  <si>
    <t>Point 9</t>
  </si>
  <si>
    <t>Point 10</t>
  </si>
  <si>
    <t>Point 11</t>
  </si>
  <si>
    <t>0301_A1_Outfall</t>
  </si>
  <si>
    <t>0301_A2_Outfall</t>
  </si>
  <si>
    <t>Parameters Adjusted for Validation: The CN Values were updated to AMC I Condition.
Summary of Results: Initially the outflow was around 90,000 cfs. After the adjustments the outflow is around 43,000 cfs, which is closer, but lesser than 1% plus flow.
Limitations/Discussion: AMC I condition tends to give lower flows for smaller drainage areas. Further adjustment of the Manning's n value and CNs do not seem reasonable. 8/10 Validation locations are within bounds, we deem this calibration acceptable.</t>
  </si>
  <si>
    <t>Deer Creek</t>
  </si>
  <si>
    <t>0302_A3_Outfall</t>
  </si>
  <si>
    <t>0301_A2 and 0302_A3</t>
  </si>
  <si>
    <t>Contrary Creek</t>
  </si>
  <si>
    <t>Bluff Creek</t>
  </si>
  <si>
    <t>0302_A4_Outfall</t>
  </si>
  <si>
    <t>Parameters Adjusted for Validation: The CN Values were updated to AMC I Condition.
Summary of Results: Initially the outflow was around 109,000 cfs. After the adjustments the outflow is around 54,000 cfs, which is closer to 1%  flow at the outflow..
Limitations/Discussion: AMC I condition tends to give lower flows for smaller drainage areas. Further adjustment of the Manning's n value and CNs do not seem reasonable. 6/9 Validation locations are within bounds.</t>
  </si>
  <si>
    <t>Hunger Creek</t>
  </si>
  <si>
    <t>Paint Creek</t>
  </si>
  <si>
    <t>Earwood Creek</t>
  </si>
  <si>
    <t>0303_A5_Outfall</t>
  </si>
  <si>
    <t>0303_A7</t>
  </si>
  <si>
    <t>0303_A6_Outfall</t>
  </si>
  <si>
    <t>0302_A4 and 0303_A6</t>
  </si>
  <si>
    <t>Llano HUC-8 watershed</t>
  </si>
  <si>
    <t>Time of peak</t>
  </si>
  <si>
    <t>0304_A7_Outfall A (Main channel)</t>
  </si>
  <si>
    <t>0304_A7_Outfall B (Left overbank)</t>
  </si>
  <si>
    <t>01Jan2021 2040</t>
  </si>
  <si>
    <t>01Jan2021 1350</t>
  </si>
  <si>
    <t>01Jan2021 2200</t>
  </si>
  <si>
    <t>01Jan2021 1340</t>
  </si>
  <si>
    <t>01Jan2021 2110</t>
  </si>
  <si>
    <t>01Jan2021 1330</t>
  </si>
  <si>
    <t>01Jan2021 2030</t>
  </si>
  <si>
    <t>01Jan2021 1900</t>
  </si>
  <si>
    <t>01Jan2021 1920</t>
  </si>
  <si>
    <t>01Jan2021 2130</t>
  </si>
  <si>
    <t>01Jan2021 1940</t>
  </si>
  <si>
    <t>FIS Flows</t>
  </si>
  <si>
    <t>100 Yr</t>
  </si>
  <si>
    <t>Cedar Creek</t>
  </si>
  <si>
    <t>Salina Creek</t>
  </si>
  <si>
    <t>Chalk Creek</t>
  </si>
  <si>
    <t>Joy Creek</t>
  </si>
  <si>
    <t>Cajac Creek</t>
  </si>
  <si>
    <t>0304_A7_Outfall</t>
  </si>
  <si>
    <t>ID</t>
  </si>
  <si>
    <t>CN</t>
  </si>
  <si>
    <t>Abstraction Ratio</t>
  </si>
  <si>
    <t>NoData</t>
  </si>
  <si>
    <t>NoData : D</t>
  </si>
  <si>
    <t>NoData : C</t>
  </si>
  <si>
    <t>NoData : A</t>
  </si>
  <si>
    <t>NoData : B</t>
  </si>
  <si>
    <t>NoData : (none)</t>
  </si>
  <si>
    <t>Shrub-Scrub : NoData</t>
  </si>
  <si>
    <t>Shrub-Scrub : D</t>
  </si>
  <si>
    <t>Shrub-Scrub : C</t>
  </si>
  <si>
    <t>Shrub-Scrub : A</t>
  </si>
  <si>
    <t>Shrub-Scrub : B</t>
  </si>
  <si>
    <t>Shrub-Scrub : (none)</t>
  </si>
  <si>
    <t>Cultivated Crops : NoData</t>
  </si>
  <si>
    <t>Cultivated Crops : D</t>
  </si>
  <si>
    <t>Cultivated Crops : C</t>
  </si>
  <si>
    <t>Cultivated Crops : A</t>
  </si>
  <si>
    <t>Cultivated Crops : B</t>
  </si>
  <si>
    <t>Cultivated Crops : (none)</t>
  </si>
  <si>
    <t>Developed, Open Space : NoData</t>
  </si>
  <si>
    <t>Developed, Open Space : D</t>
  </si>
  <si>
    <t>Developed, Open Space : C</t>
  </si>
  <si>
    <t>Developed, Open Space : A</t>
  </si>
  <si>
    <t>Developed, Open Space : B</t>
  </si>
  <si>
    <t>Developed, Open Space : (none)</t>
  </si>
  <si>
    <t>Deciduous Forest : NoData</t>
  </si>
  <si>
    <t>Deciduous Forest : D</t>
  </si>
  <si>
    <t>Deciduous Forest : C</t>
  </si>
  <si>
    <t>Deciduous Forest : A</t>
  </si>
  <si>
    <t>Deciduous Forest : B</t>
  </si>
  <si>
    <t>Deciduous Forest : (none)</t>
  </si>
  <si>
    <t>Developed, Low Intensity : NoData</t>
  </si>
  <si>
    <t>Developed, Low Intensity : D</t>
  </si>
  <si>
    <t>Developed, Low Intensity : C</t>
  </si>
  <si>
    <t>Developed, Low Intensity : A</t>
  </si>
  <si>
    <t>Developed, Low Intensity : B</t>
  </si>
  <si>
    <t>Developed, Low Intensity : (none)</t>
  </si>
  <si>
    <t>Developed, Medium Intensity : NoData</t>
  </si>
  <si>
    <t>Developed, Medium Intensity : D</t>
  </si>
  <si>
    <t>Developed, Medium Intensity : C</t>
  </si>
  <si>
    <t>Developed, Medium Intensity : A</t>
  </si>
  <si>
    <t>Developed, Medium Intensity : B</t>
  </si>
  <si>
    <t>Developed, Medium Intensity : (none)</t>
  </si>
  <si>
    <t>Evergreen Forest : NoData</t>
  </si>
  <si>
    <t>Evergreen Forest : D</t>
  </si>
  <si>
    <t>Evergreen Forest : C</t>
  </si>
  <si>
    <t>Evergreen Forest : A</t>
  </si>
  <si>
    <t>Evergreen Forest : B</t>
  </si>
  <si>
    <t>Evergreen Forest : (none)</t>
  </si>
  <si>
    <t>Mixed Forest : NoData</t>
  </si>
  <si>
    <t>Mixed Forest : D</t>
  </si>
  <si>
    <t>Mixed Forest : C</t>
  </si>
  <si>
    <t>Mixed Forest : A</t>
  </si>
  <si>
    <t>Mixed Forest : B</t>
  </si>
  <si>
    <t>Mixed Forest : (none)</t>
  </si>
  <si>
    <t>Pasture-Hay : NoData</t>
  </si>
  <si>
    <t>Pasture-Hay : D</t>
  </si>
  <si>
    <t>Pasture-Hay : C</t>
  </si>
  <si>
    <t>Pasture-Hay : A</t>
  </si>
  <si>
    <t>Pasture-Hay : B</t>
  </si>
  <si>
    <t>Pasture-Hay : (none)</t>
  </si>
  <si>
    <t>Grassland-Herbaceous : NoData</t>
  </si>
  <si>
    <t>Grassland-Herbaceous : D</t>
  </si>
  <si>
    <t>Grassland-Herbaceous : C</t>
  </si>
  <si>
    <t>Grassland-Herbaceous : A</t>
  </si>
  <si>
    <t>Grassland-Herbaceous : B</t>
  </si>
  <si>
    <t>Grassland-Herbaceous : (none)</t>
  </si>
  <si>
    <t>Barren Land Rock-Sand-Clay : NoData</t>
  </si>
  <si>
    <t>Barren Land Rock-Sand-Clay : D</t>
  </si>
  <si>
    <t>Barren Land Rock-Sand-Clay : C</t>
  </si>
  <si>
    <t>Barren Land Rock-Sand-Clay : A</t>
  </si>
  <si>
    <t>Barren Land Rock-Sand-Clay : B</t>
  </si>
  <si>
    <t>Barren Land Rock-Sand-Clay : (none)</t>
  </si>
  <si>
    <t>Developed, High Intensity : NoData</t>
  </si>
  <si>
    <t>Developed, High Intensity : D</t>
  </si>
  <si>
    <t>Developed, High Intensity : C</t>
  </si>
  <si>
    <t>Developed, High Intensity : A</t>
  </si>
  <si>
    <t>Developed, High Intensity : B</t>
  </si>
  <si>
    <t>Developed, High Intensity : (none)</t>
  </si>
  <si>
    <t>Open Water : NoData</t>
  </si>
  <si>
    <t>Open Water : D</t>
  </si>
  <si>
    <t>Open Water : C</t>
  </si>
  <si>
    <t>Open Water : A</t>
  </si>
  <si>
    <t>Open Water : B</t>
  </si>
  <si>
    <t>Open Water : (none)</t>
  </si>
  <si>
    <t>Emergent Herbaceous Wetlands : NoData</t>
  </si>
  <si>
    <t>Emergent Herbaceous Wetlands : D</t>
  </si>
  <si>
    <t>Emergent Herbaceous Wetlands : C</t>
  </si>
  <si>
    <t>Emergent Herbaceous Wetlands : A</t>
  </si>
  <si>
    <t>Emergent Herbaceous Wetlands : B</t>
  </si>
  <si>
    <t>Emergent Herbaceous Wetlands : (none)</t>
  </si>
  <si>
    <t>Woody Wetlands : NoData</t>
  </si>
  <si>
    <t>Woody Wetlands : D</t>
  </si>
  <si>
    <t>Woody Wetlands : C</t>
  </si>
  <si>
    <t>Woody Wetlands : A</t>
  </si>
  <si>
    <t>Woody Wetlands : B</t>
  </si>
  <si>
    <t>Woody Wetlands : (none)</t>
  </si>
  <si>
    <t>Channel : NoData</t>
  </si>
  <si>
    <t>Channel : D</t>
  </si>
  <si>
    <t>Channel : C</t>
  </si>
  <si>
    <t>Channel : A</t>
  </si>
  <si>
    <t>Channel : B</t>
  </si>
  <si>
    <t>Channel : (none)</t>
  </si>
  <si>
    <t>Class</t>
  </si>
  <si>
    <t>NLCD_2019</t>
  </si>
  <si>
    <t>n_Value</t>
  </si>
  <si>
    <t>Range</t>
  </si>
  <si>
    <t>No Data</t>
  </si>
  <si>
    <t>Open Water</t>
  </si>
  <si>
    <t>0.025 - 0.050</t>
  </si>
  <si>
    <t>Developed, Open Space</t>
  </si>
  <si>
    <t>0.030 - 0.050</t>
  </si>
  <si>
    <t>Developed, Low Intensity</t>
  </si>
  <si>
    <t>0.080 - 0.120</t>
  </si>
  <si>
    <t>Developed, Medium Intensity</t>
  </si>
  <si>
    <t>0.060 - 0.140</t>
  </si>
  <si>
    <t>Developed, High Intensity</t>
  </si>
  <si>
    <t>0.120 - 0.200</t>
  </si>
  <si>
    <t>Barren Land (Rock/Sand/Clay)</t>
  </si>
  <si>
    <t>0.023 - 0.030</t>
  </si>
  <si>
    <t>Deciduous Forest</t>
  </si>
  <si>
    <t>0.100 - 0.160</t>
  </si>
  <si>
    <t>Evergreen Forest</t>
  </si>
  <si>
    <t>Mixed Forest</t>
  </si>
  <si>
    <t>Shrub/ Scrub</t>
  </si>
  <si>
    <t>0.070 - 0.160</t>
  </si>
  <si>
    <t>Grassland/ Herbaceous</t>
  </si>
  <si>
    <t>Pasture/ Hay</t>
  </si>
  <si>
    <t>Cultivated Crops</t>
  </si>
  <si>
    <t>Woody Wetlands</t>
  </si>
  <si>
    <t>0.045 - 0.150</t>
  </si>
  <si>
    <t>Emergent Herbaceous Wetlands</t>
  </si>
  <si>
    <t>0.050 - 0.085</t>
  </si>
  <si>
    <t>Parameters Adjusted for Validation: The CN Values were updated to AMC I Values
Summary of Results: Initially the outflow was around 88,000 cfs. After the adjustments the outflow is around 40,000 cfs, which is closer, but lesser than 1% plus flow.
Limitations/Discussion: AMC I condition tends to give lower flows for smaller drainage areas. Further adjustment of the Manning's n value and CNs do not seem reasonable. There are two larger branches combining just upstream of the outflow location. This higher flow is likely do to the coincident peaks that are being computed for these branches, which is likely not reflected in the regression equations. We have 9/12 values within 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</si>
</sst>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
  </numFmts>
  <fonts count="18"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20"/>
      <color theme="1"/>
      <name val="Calibri"/>
      <family val="2"/>
      <scheme val="minor"/>
    </font>
    <font>
      <b/>
      <sz val="16"/>
      <color theme="1"/>
      <name val="Calibri"/>
      <family val="2"/>
      <scheme val="minor"/>
    </font>
    <font>
      <b/>
      <sz val="18"/>
      <color theme="1"/>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b/>
      <sz val="10"/>
      <color rgb="FF58595B"/>
      <name val="Arial"/>
      <family val="2"/>
    </font>
    <font>
      <sz val="10"/>
      <color rgb="FF58595B"/>
      <name val="Arial"/>
      <family val="2"/>
    </font>
    <font>
      <i/>
      <sz val="11"/>
      <color theme="1"/>
      <name val="Calibri"/>
      <family val="2"/>
      <scheme val="minor"/>
    </font>
    <font>
      <sz val="11"/>
      <color rgb="FF006100"/>
      <name val="Calibri"/>
      <family val="2"/>
      <scheme val="minor"/>
    </font>
    <font>
      <sz val="11"/>
      <color rgb="FF9C0006"/>
      <name val="Calibri"/>
      <family val="2"/>
      <scheme val="minor"/>
    </font>
    <font>
      <sz val="11"/>
      <color rgb="FF006100"/>
      <name val="Calibri"/>
      <family val="2"/>
      <scheme val="minor"/>
    </font>
    <font>
      <sz val="11"/>
      <color rgb="FF9C0006"/>
      <name val="Calibri"/>
      <family val="2"/>
      <scheme val="minor"/>
    </font>
  </fonts>
  <fills count="16">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CBCCCE"/>
        <bgColor indexed="64"/>
      </patternFill>
    </fill>
    <fill>
      <patternFill patternType="solid">
        <fgColor rgb="FFC6EFCE"/>
      </patternFill>
    </fill>
    <fill>
      <patternFill patternType="solid">
        <fgColor rgb="FFFFC7CE"/>
      </patternFill>
    </fill>
    <fill>
      <patternFill patternType="solid">
        <fgColor rgb="FFFFFFFF"/>
        <bgColor indexed="64"/>
      </patternFill>
    </fill>
  </fills>
  <borders count="36">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4">
    <xf numFmtId="0" fontId="0" fillId="0" borderId="0"/>
    <xf numFmtId="0" fontId="1"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0" fontId="1" fillId="7"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9" fontId="1" fillId="0" borderId="0" applyFont="0" applyFill="0" applyBorder="0" applyAlignment="0" applyProtection="0"/>
    <xf numFmtId="0" fontId="14" fillId="13" borderId="0" applyNumberFormat="0" applyBorder="0" applyAlignment="0" applyProtection="0"/>
    <xf numFmtId="0" fontId="15" fillId="14" borderId="0" applyNumberFormat="0" applyBorder="0" applyAlignment="0" applyProtection="0"/>
  </cellStyleXfs>
  <cellXfs count="205">
    <xf numFmtId="0" fontId="0" fillId="0" borderId="0" xfId="0"/>
    <xf numFmtId="0" fontId="2" fillId="4" borderId="4" xfId="3" applyBorder="1" applyAlignment="1">
      <alignment horizontal="center" vertical="center" wrapText="1"/>
    </xf>
    <xf numFmtId="0" fontId="2" fillId="4" borderId="4" xfId="3" applyBorder="1" applyAlignment="1">
      <alignment horizontal="center" vertical="center"/>
    </xf>
    <xf numFmtId="0" fontId="2" fillId="7" borderId="7" xfId="6" applyBorder="1" applyAlignment="1">
      <alignment horizontal="center" vertical="center" wrapText="1"/>
    </xf>
    <xf numFmtId="0" fontId="3" fillId="5" borderId="8" xfId="4" applyFont="1" applyBorder="1" applyAlignment="1"/>
    <xf numFmtId="0" fontId="3" fillId="0" borderId="14" xfId="0" applyFont="1" applyBorder="1"/>
    <xf numFmtId="0" fontId="3" fillId="0" borderId="11" xfId="0" applyFont="1" applyBorder="1" applyAlignment="1">
      <alignment horizontal="center" vertical="center"/>
    </xf>
    <xf numFmtId="9" fontId="3" fillId="0" borderId="12" xfId="0" applyNumberFormat="1" applyFont="1" applyBorder="1" applyAlignment="1">
      <alignment horizontal="center" vertical="center"/>
    </xf>
    <xf numFmtId="0" fontId="3" fillId="0" borderId="13" xfId="0" applyFont="1" applyBorder="1" applyAlignment="1">
      <alignment horizontal="center" vertical="center"/>
    </xf>
    <xf numFmtId="0" fontId="3" fillId="0" borderId="11" xfId="0" applyFont="1" applyBorder="1"/>
    <xf numFmtId="0" fontId="3" fillId="0" borderId="12" xfId="0" applyFont="1" applyBorder="1"/>
    <xf numFmtId="0" fontId="3" fillId="0" borderId="13" xfId="0" applyFont="1" applyBorder="1"/>
    <xf numFmtId="0" fontId="0" fillId="0" borderId="7" xfId="0" applyBorder="1"/>
    <xf numFmtId="0" fontId="0" fillId="0" borderId="15" xfId="0" applyBorder="1" applyAlignment="1">
      <alignment horizontal="center"/>
    </xf>
    <xf numFmtId="0" fontId="0" fillId="0" borderId="0" xfId="0" applyAlignment="1">
      <alignment horizontal="center"/>
    </xf>
    <xf numFmtId="0" fontId="0" fillId="0" borderId="16" xfId="0" applyBorder="1" applyAlignment="1">
      <alignment horizontal="center"/>
    </xf>
    <xf numFmtId="3" fontId="0" fillId="0" borderId="15" xfId="0" applyNumberFormat="1" applyBorder="1" applyAlignment="1">
      <alignment horizontal="center"/>
    </xf>
    <xf numFmtId="0" fontId="0" fillId="0" borderId="16" xfId="0" applyBorder="1"/>
    <xf numFmtId="0" fontId="0" fillId="0" borderId="15" xfId="0" applyBorder="1"/>
    <xf numFmtId="0" fontId="0" fillId="0" borderId="17" xfId="0" applyBorder="1"/>
    <xf numFmtId="3" fontId="0" fillId="0" borderId="16" xfId="0" applyNumberFormat="1" applyBorder="1"/>
    <xf numFmtId="0" fontId="0" fillId="0" borderId="18" xfId="0" applyBorder="1"/>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3" fontId="0" fillId="0" borderId="19" xfId="0" applyNumberFormat="1" applyBorder="1" applyAlignment="1">
      <alignment horizontal="center"/>
    </xf>
    <xf numFmtId="3" fontId="0" fillId="0" borderId="21" xfId="0" applyNumberFormat="1" applyBorder="1"/>
    <xf numFmtId="0" fontId="0" fillId="8" borderId="0" xfId="0" applyFill="1"/>
    <xf numFmtId="0" fontId="3" fillId="0" borderId="14" xfId="0" applyFont="1" applyBorder="1" applyAlignment="1">
      <alignment wrapText="1"/>
    </xf>
    <xf numFmtId="0" fontId="3" fillId="0" borderId="0" xfId="0" applyFont="1"/>
    <xf numFmtId="0" fontId="6" fillId="0" borderId="0" xfId="0" applyFont="1"/>
    <xf numFmtId="9" fontId="3" fillId="2" borderId="3" xfId="1" applyNumberFormat="1" applyFont="1" applyBorder="1" applyAlignment="1">
      <alignment horizontal="center"/>
    </xf>
    <xf numFmtId="164" fontId="3" fillId="2" borderId="3" xfId="1" applyNumberFormat="1" applyFont="1" applyBorder="1" applyAlignment="1">
      <alignment horizontal="center"/>
    </xf>
    <xf numFmtId="9" fontId="3" fillId="3" borderId="3" xfId="2" applyNumberFormat="1" applyFont="1" applyBorder="1" applyAlignment="1">
      <alignment horizontal="center"/>
    </xf>
    <xf numFmtId="0" fontId="3" fillId="2" borderId="3" xfId="1" applyFont="1" applyBorder="1" applyAlignment="1">
      <alignment horizontal="center"/>
    </xf>
    <xf numFmtId="0" fontId="0" fillId="2" borderId="1" xfId="1" applyFont="1" applyBorder="1" applyAlignment="1"/>
    <xf numFmtId="0" fontId="0" fillId="3" borderId="1" xfId="2" applyFont="1" applyBorder="1" applyAlignment="1"/>
    <xf numFmtId="9" fontId="1" fillId="2" borderId="5" xfId="1" applyNumberFormat="1" applyBorder="1" applyAlignment="1">
      <alignment horizontal="center"/>
    </xf>
    <xf numFmtId="9" fontId="1" fillId="2" borderId="2" xfId="1" applyNumberFormat="1" applyBorder="1" applyAlignment="1">
      <alignment horizontal="center"/>
    </xf>
    <xf numFmtId="9" fontId="1" fillId="3" borderId="2" xfId="2" applyNumberFormat="1" applyBorder="1" applyAlignment="1">
      <alignment horizontal="center"/>
    </xf>
    <xf numFmtId="0" fontId="0" fillId="2" borderId="2" xfId="1" applyFont="1" applyBorder="1" applyAlignment="1">
      <alignment horizontal="center"/>
    </xf>
    <xf numFmtId="164" fontId="1" fillId="2" borderId="2" xfId="1" applyNumberFormat="1" applyBorder="1" applyAlignment="1">
      <alignment horizontal="center"/>
    </xf>
    <xf numFmtId="0" fontId="3" fillId="0" borderId="14" xfId="0" applyFont="1" applyBorder="1" applyAlignment="1">
      <alignment horizontal="center" vertical="center"/>
    </xf>
    <xf numFmtId="3" fontId="0" fillId="0" borderId="17" xfId="0" applyNumberFormat="1" applyBorder="1" applyAlignment="1">
      <alignment horizontal="center"/>
    </xf>
    <xf numFmtId="3" fontId="0" fillId="0" borderId="17" xfId="0" applyNumberFormat="1" applyBorder="1"/>
    <xf numFmtId="9" fontId="0" fillId="0" borderId="7" xfId="7" applyFont="1" applyBorder="1" applyAlignment="1">
      <alignment horizontal="center"/>
    </xf>
    <xf numFmtId="9" fontId="0" fillId="0" borderId="17" xfId="7" applyFont="1" applyBorder="1" applyAlignment="1">
      <alignment horizontal="center"/>
    </xf>
    <xf numFmtId="164" fontId="0" fillId="0" borderId="17" xfId="7" applyNumberFormat="1" applyFont="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3" fillId="0" borderId="10" xfId="5" applyFont="1" applyFill="1" applyBorder="1" applyAlignment="1"/>
    <xf numFmtId="0" fontId="2" fillId="0" borderId="6" xfId="5" applyFill="1" applyBorder="1" applyAlignment="1">
      <alignment horizontal="center"/>
    </xf>
    <xf numFmtId="0" fontId="5" fillId="0" borderId="0" xfId="0" applyFont="1"/>
    <xf numFmtId="0" fontId="4" fillId="0" borderId="0" xfId="0" applyFont="1"/>
    <xf numFmtId="0" fontId="4" fillId="0" borderId="0" xfId="0" applyFont="1" applyAlignment="1">
      <alignment horizontal="center"/>
    </xf>
    <xf numFmtId="0" fontId="0" fillId="11" borderId="0" xfId="0" applyFill="1"/>
    <xf numFmtId="0" fontId="6" fillId="11" borderId="0" xfId="0" applyFont="1" applyFill="1"/>
    <xf numFmtId="0" fontId="0" fillId="10" borderId="0" xfId="0" applyFill="1"/>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3" fontId="0" fillId="0" borderId="22" xfId="0" applyNumberFormat="1" applyBorder="1" applyAlignment="1">
      <alignment horizontal="center"/>
    </xf>
    <xf numFmtId="0" fontId="0" fillId="0" borderId="24" xfId="0" applyBorder="1"/>
    <xf numFmtId="0" fontId="0" fillId="0" borderId="22" xfId="0" applyBorder="1"/>
    <xf numFmtId="0" fontId="0" fillId="0" borderId="23" xfId="0" applyBorder="1"/>
    <xf numFmtId="0" fontId="0" fillId="0" borderId="19" xfId="0" applyBorder="1"/>
    <xf numFmtId="0" fontId="0" fillId="0" borderId="20" xfId="0" applyBorder="1"/>
    <xf numFmtId="0" fontId="0" fillId="0" borderId="21" xfId="0" applyBorder="1"/>
    <xf numFmtId="3" fontId="0" fillId="0" borderId="7" xfId="0" applyNumberFormat="1" applyBorder="1" applyAlignment="1">
      <alignment horizontal="center"/>
    </xf>
    <xf numFmtId="3" fontId="0" fillId="0" borderId="18" xfId="0" applyNumberFormat="1" applyBorder="1" applyAlignment="1">
      <alignment horizontal="center"/>
    </xf>
    <xf numFmtId="0" fontId="3" fillId="0" borderId="7" xfId="0" applyFont="1" applyBorder="1" applyAlignment="1">
      <alignment wrapText="1"/>
    </xf>
    <xf numFmtId="9" fontId="0" fillId="0" borderId="22" xfId="7" applyFont="1" applyBorder="1" applyAlignment="1">
      <alignment horizontal="center"/>
    </xf>
    <xf numFmtId="9" fontId="0" fillId="0" borderId="15" xfId="7" applyFont="1" applyBorder="1" applyAlignment="1">
      <alignment horizontal="center"/>
    </xf>
    <xf numFmtId="164" fontId="0" fillId="0" borderId="15" xfId="7" applyNumberFormat="1" applyFont="1" applyBorder="1" applyAlignment="1">
      <alignment horizontal="center"/>
    </xf>
    <xf numFmtId="0" fontId="3" fillId="0" borderId="7" xfId="0" applyFont="1" applyBorder="1" applyAlignment="1">
      <alignment horizontal="center" vertical="center"/>
    </xf>
    <xf numFmtId="0" fontId="0" fillId="2" borderId="1" xfId="1" applyFont="1" applyBorder="1"/>
    <xf numFmtId="9" fontId="0" fillId="2" borderId="5" xfId="1" applyNumberFormat="1" applyFont="1" applyBorder="1" applyAlignment="1">
      <alignment horizontal="center"/>
    </xf>
    <xf numFmtId="9" fontId="0" fillId="2" borderId="2" xfId="1" applyNumberFormat="1" applyFont="1" applyBorder="1" applyAlignment="1">
      <alignment horizontal="center"/>
    </xf>
    <xf numFmtId="0" fontId="0" fillId="3" borderId="1" xfId="2" applyFont="1" applyBorder="1"/>
    <xf numFmtId="9" fontId="0" fillId="3" borderId="2" xfId="2" applyNumberFormat="1" applyFont="1" applyBorder="1" applyAlignment="1">
      <alignment horizontal="center"/>
    </xf>
    <xf numFmtId="164" fontId="0" fillId="2" borderId="2" xfId="1" applyNumberFormat="1" applyFont="1" applyBorder="1" applyAlignment="1">
      <alignment horizontal="center"/>
    </xf>
    <xf numFmtId="0" fontId="9" fillId="0" borderId="7" xfId="0" applyFont="1" applyBorder="1"/>
    <xf numFmtId="0" fontId="9" fillId="0" borderId="17" xfId="0" applyFont="1" applyBorder="1"/>
    <xf numFmtId="0" fontId="9" fillId="0" borderId="18" xfId="0" applyFont="1" applyBorder="1"/>
    <xf numFmtId="0" fontId="0" fillId="7" borderId="7" xfId="8" applyFont="1" applyBorder="1" applyAlignment="1">
      <alignment horizontal="center" vertical="center" wrapText="1"/>
    </xf>
    <xf numFmtId="0" fontId="3" fillId="5" borderId="8" xfId="9" applyFont="1" applyBorder="1"/>
    <xf numFmtId="0" fontId="0" fillId="5" borderId="9" xfId="9" applyFont="1" applyBorder="1" applyAlignment="1">
      <alignment horizontal="center"/>
    </xf>
    <xf numFmtId="0" fontId="0" fillId="4" borderId="4" xfId="10" applyFont="1" applyBorder="1" applyAlignment="1">
      <alignment horizontal="center" vertical="center" wrapText="1"/>
    </xf>
    <xf numFmtId="0" fontId="0" fillId="4" borderId="4" xfId="10" applyFont="1" applyBorder="1" applyAlignment="1">
      <alignment horizontal="center" vertical="center"/>
    </xf>
    <xf numFmtId="9" fontId="0" fillId="0" borderId="7" xfId="11" applyFont="1" applyBorder="1" applyAlignment="1">
      <alignment horizontal="center"/>
    </xf>
    <xf numFmtId="9" fontId="0" fillId="0" borderId="17" xfId="11" applyFont="1" applyBorder="1" applyAlignment="1">
      <alignment horizontal="center"/>
    </xf>
    <xf numFmtId="164" fontId="0" fillId="0" borderId="17" xfId="11" applyNumberFormat="1" applyFont="1" applyBorder="1" applyAlignment="1">
      <alignment horizontal="center"/>
    </xf>
    <xf numFmtId="3" fontId="0" fillId="0" borderId="0" xfId="0" applyNumberFormat="1"/>
    <xf numFmtId="9" fontId="0" fillId="0" borderId="22" xfId="11" applyFont="1" applyBorder="1" applyAlignment="1">
      <alignment horizontal="center"/>
    </xf>
    <xf numFmtId="9" fontId="0" fillId="0" borderId="15" xfId="11" applyFont="1" applyBorder="1" applyAlignment="1">
      <alignment horizontal="center"/>
    </xf>
    <xf numFmtId="164" fontId="0" fillId="0" borderId="15" xfId="11" applyNumberFormat="1" applyFont="1" applyBorder="1" applyAlignment="1">
      <alignment horizontal="center"/>
    </xf>
    <xf numFmtId="165" fontId="0" fillId="0" borderId="0" xfId="0" applyNumberFormat="1"/>
    <xf numFmtId="0" fontId="10" fillId="0" borderId="14" xfId="0" applyFont="1" applyBorder="1" applyAlignment="1">
      <alignment horizontal="center" vertical="center"/>
    </xf>
    <xf numFmtId="0" fontId="10" fillId="0" borderId="13" xfId="0" applyFont="1" applyBorder="1" applyAlignment="1">
      <alignment horizontal="center" vertical="center"/>
    </xf>
    <xf numFmtId="0" fontId="9" fillId="0" borderId="18" xfId="0" applyFont="1" applyBorder="1" applyAlignment="1">
      <alignment horizontal="center" vertical="center"/>
    </xf>
    <xf numFmtId="0" fontId="9" fillId="0" borderId="21" xfId="0" applyFont="1" applyBorder="1" applyAlignment="1">
      <alignment vertical="center"/>
    </xf>
    <xf numFmtId="0" fontId="9" fillId="0" borderId="21" xfId="0" applyFont="1" applyBorder="1" applyAlignment="1">
      <alignment horizontal="center" vertical="center"/>
    </xf>
    <xf numFmtId="0" fontId="11" fillId="12" borderId="14" xfId="0" applyFont="1" applyFill="1" applyBorder="1" applyAlignment="1">
      <alignment horizontal="center" vertical="center"/>
    </xf>
    <xf numFmtId="0" fontId="11" fillId="12" borderId="13" xfId="0" applyFont="1" applyFill="1" applyBorder="1" applyAlignment="1">
      <alignment vertical="center"/>
    </xf>
    <xf numFmtId="0" fontId="11" fillId="12" borderId="13" xfId="0" applyFont="1" applyFill="1" applyBorder="1" applyAlignment="1">
      <alignment horizontal="center" vertical="center"/>
    </xf>
    <xf numFmtId="0" fontId="12" fillId="0" borderId="18" xfId="0" applyFont="1" applyBorder="1" applyAlignment="1">
      <alignment horizontal="center" vertical="center"/>
    </xf>
    <xf numFmtId="0" fontId="12" fillId="0" borderId="21" xfId="0" applyFont="1" applyBorder="1" applyAlignment="1">
      <alignment vertical="center"/>
    </xf>
    <xf numFmtId="0" fontId="12" fillId="0" borderId="21" xfId="0" applyFont="1" applyBorder="1" applyAlignment="1">
      <alignment horizontal="center" vertical="center"/>
    </xf>
    <xf numFmtId="0" fontId="0" fillId="0" borderId="14" xfId="0" applyBorder="1" applyAlignment="1">
      <alignment horizontal="center" wrapText="1"/>
    </xf>
    <xf numFmtId="3" fontId="13" fillId="0" borderId="18" xfId="0" applyNumberFormat="1" applyFont="1" applyBorder="1" applyAlignment="1">
      <alignment horizontal="center"/>
    </xf>
    <xf numFmtId="166" fontId="4" fillId="0" borderId="0" xfId="0" applyNumberFormat="1" applyFont="1" applyAlignment="1">
      <alignment horizontal="center"/>
    </xf>
    <xf numFmtId="3" fontId="0" fillId="0" borderId="23" xfId="0" applyNumberFormat="1" applyBorder="1" applyAlignment="1">
      <alignment horizontal="center"/>
    </xf>
    <xf numFmtId="3" fontId="0" fillId="0" borderId="24" xfId="0" applyNumberFormat="1" applyBorder="1" applyAlignment="1">
      <alignment horizontal="center"/>
    </xf>
    <xf numFmtId="3" fontId="0" fillId="0" borderId="0" xfId="0" applyNumberFormat="1" applyAlignment="1">
      <alignment horizontal="center"/>
    </xf>
    <xf numFmtId="3" fontId="0" fillId="0" borderId="16" xfId="0" applyNumberFormat="1" applyBorder="1" applyAlignment="1">
      <alignment horizontal="center"/>
    </xf>
    <xf numFmtId="3" fontId="0" fillId="0" borderId="20" xfId="0" applyNumberFormat="1" applyBorder="1" applyAlignment="1">
      <alignment horizontal="center"/>
    </xf>
    <xf numFmtId="3" fontId="0" fillId="0" borderId="21" xfId="0" applyNumberFormat="1" applyBorder="1" applyAlignment="1">
      <alignment horizontal="center"/>
    </xf>
    <xf numFmtId="166" fontId="2" fillId="5" borderId="9" xfId="4" applyNumberFormat="1" applyBorder="1" applyAlignment="1">
      <alignment horizontal="center"/>
    </xf>
    <xf numFmtId="0" fontId="0" fillId="0" borderId="14" xfId="0" applyBorder="1"/>
    <xf numFmtId="0" fontId="0" fillId="0" borderId="14" xfId="0" applyBorder="1" applyAlignment="1">
      <alignment wrapText="1"/>
    </xf>
    <xf numFmtId="166" fontId="0" fillId="0" borderId="7" xfId="0" applyNumberFormat="1" applyBorder="1"/>
    <xf numFmtId="166" fontId="0" fillId="0" borderId="17" xfId="0" applyNumberFormat="1" applyBorder="1"/>
    <xf numFmtId="166" fontId="0" fillId="0" borderId="18" xfId="0" applyNumberFormat="1" applyBorder="1"/>
    <xf numFmtId="164" fontId="3" fillId="2" borderId="3" xfId="1" applyNumberFormat="1" applyFont="1" applyBorder="1" applyAlignment="1">
      <alignment horizontal="left" indent="1"/>
    </xf>
    <xf numFmtId="166" fontId="0" fillId="0" borderId="7" xfId="0" applyNumberFormat="1" applyBorder="1" applyAlignment="1">
      <alignment horizontal="left"/>
    </xf>
    <xf numFmtId="166" fontId="0" fillId="0" borderId="17" xfId="0" applyNumberFormat="1" applyBorder="1" applyAlignment="1">
      <alignment horizontal="left"/>
    </xf>
    <xf numFmtId="166" fontId="0" fillId="0" borderId="18" xfId="0" applyNumberFormat="1" applyBorder="1" applyAlignment="1">
      <alignment horizontal="left"/>
    </xf>
    <xf numFmtId="166" fontId="0" fillId="0" borderId="18" xfId="0" applyNumberFormat="1" applyBorder="1" applyAlignment="1">
      <alignment horizontal="right"/>
    </xf>
    <xf numFmtId="166" fontId="0" fillId="0" borderId="17" xfId="0" applyNumberFormat="1" applyBorder="1" applyAlignment="1">
      <alignment horizontal="right" indent="1"/>
    </xf>
    <xf numFmtId="166" fontId="0" fillId="0" borderId="18" xfId="0" applyNumberFormat="1" applyBorder="1" applyAlignment="1">
      <alignment horizontal="right" indent="1"/>
    </xf>
    <xf numFmtId="0" fontId="0" fillId="0" borderId="25" xfId="0" applyBorder="1"/>
    <xf numFmtId="0" fontId="0" fillId="0" borderId="26" xfId="0" applyBorder="1"/>
    <xf numFmtId="0" fontId="0" fillId="0" borderId="27" xfId="0" applyBorder="1"/>
    <xf numFmtId="0" fontId="3" fillId="0" borderId="7" xfId="0" applyFont="1" applyBorder="1"/>
    <xf numFmtId="166" fontId="0" fillId="0" borderId="25" xfId="0" applyNumberFormat="1" applyBorder="1"/>
    <xf numFmtId="166" fontId="0" fillId="0" borderId="26" xfId="0" applyNumberFormat="1" applyBorder="1"/>
    <xf numFmtId="166" fontId="0" fillId="0" borderId="27" xfId="0" applyNumberFormat="1" applyBorder="1"/>
    <xf numFmtId="0" fontId="3" fillId="0" borderId="22" xfId="0" applyFont="1" applyBorder="1" applyAlignment="1">
      <alignment horizontal="center" vertical="center"/>
    </xf>
    <xf numFmtId="9" fontId="3" fillId="0" borderId="23" xfId="0" applyNumberFormat="1" applyFont="1" applyBorder="1" applyAlignment="1">
      <alignment horizontal="center" vertical="center"/>
    </xf>
    <xf numFmtId="0" fontId="3" fillId="0" borderId="24" xfId="0" applyFont="1" applyBorder="1" applyAlignment="1">
      <alignment horizontal="center" vertical="center"/>
    </xf>
    <xf numFmtId="3" fontId="0" fillId="0" borderId="25" xfId="0" applyNumberFormat="1" applyBorder="1" applyAlignment="1">
      <alignment horizontal="center"/>
    </xf>
    <xf numFmtId="3" fontId="0" fillId="0" borderId="28" xfId="0" applyNumberFormat="1" applyBorder="1" applyAlignment="1">
      <alignment horizontal="center"/>
    </xf>
    <xf numFmtId="3" fontId="0" fillId="0" borderId="26" xfId="0" applyNumberFormat="1" applyBorder="1" applyAlignment="1">
      <alignment horizontal="center"/>
    </xf>
    <xf numFmtId="3" fontId="0" fillId="0" borderId="30" xfId="0" applyNumberFormat="1" applyBorder="1" applyAlignment="1">
      <alignment horizontal="center"/>
    </xf>
    <xf numFmtId="3" fontId="0" fillId="0" borderId="27" xfId="0" applyNumberFormat="1" applyBorder="1" applyAlignment="1">
      <alignment horizontal="center"/>
    </xf>
    <xf numFmtId="3" fontId="0" fillId="0" borderId="31" xfId="0" applyNumberFormat="1" applyBorder="1" applyAlignment="1">
      <alignment horizontal="center"/>
    </xf>
    <xf numFmtId="3" fontId="0" fillId="0" borderId="32" xfId="0" applyNumberFormat="1" applyBorder="1" applyAlignment="1">
      <alignment horizontal="center"/>
    </xf>
    <xf numFmtId="0" fontId="0" fillId="0" borderId="29" xfId="0" applyBorder="1"/>
    <xf numFmtId="3" fontId="0" fillId="0" borderId="30" xfId="0" applyNumberFormat="1" applyBorder="1"/>
    <xf numFmtId="3" fontId="0" fillId="0" borderId="32" xfId="0" applyNumberFormat="1" applyBorder="1"/>
    <xf numFmtId="0" fontId="0" fillId="0" borderId="28" xfId="0" applyBorder="1"/>
    <xf numFmtId="0" fontId="3" fillId="0" borderId="22" xfId="0" applyFont="1" applyBorder="1"/>
    <xf numFmtId="0" fontId="3" fillId="0" borderId="23" xfId="0" applyFont="1" applyBorder="1"/>
    <xf numFmtId="0" fontId="3" fillId="0" borderId="24" xfId="0" applyFont="1" applyBorder="1"/>
    <xf numFmtId="0" fontId="0" fillId="0" borderId="30" xfId="0" applyBorder="1"/>
    <xf numFmtId="0" fontId="0" fillId="0" borderId="30" xfId="0" applyBorder="1" applyAlignment="1">
      <alignment horizontal="center"/>
    </xf>
    <xf numFmtId="3" fontId="14" fillId="13" borderId="25" xfId="12" applyNumberFormat="1" applyBorder="1" applyAlignment="1">
      <alignment horizontal="center"/>
    </xf>
    <xf numFmtId="3" fontId="14" fillId="13" borderId="26" xfId="12" applyNumberFormat="1" applyBorder="1" applyAlignment="1">
      <alignment horizontal="center"/>
    </xf>
    <xf numFmtId="3" fontId="14" fillId="13" borderId="27" xfId="12" applyNumberFormat="1" applyBorder="1" applyAlignment="1">
      <alignment horizontal="center"/>
    </xf>
    <xf numFmtId="3" fontId="15" fillId="14" borderId="26" xfId="13" applyNumberFormat="1" applyBorder="1" applyAlignment="1">
      <alignment horizontal="center"/>
    </xf>
    <xf numFmtId="3" fontId="14" fillId="13" borderId="15" xfId="12" applyNumberFormat="1" applyBorder="1" applyAlignment="1">
      <alignment horizontal="center"/>
    </xf>
    <xf numFmtId="3" fontId="15" fillId="14" borderId="15" xfId="13" applyNumberFormat="1" applyBorder="1" applyAlignment="1">
      <alignment horizontal="center"/>
    </xf>
    <xf numFmtId="3" fontId="14" fillId="13" borderId="19" xfId="12" applyNumberFormat="1" applyBorder="1" applyAlignment="1">
      <alignment horizontal="center"/>
    </xf>
    <xf numFmtId="0" fontId="0" fillId="15" borderId="7" xfId="0" applyFill="1" applyBorder="1"/>
    <xf numFmtId="0" fontId="0" fillId="15" borderId="17" xfId="0" applyFill="1" applyBorder="1"/>
    <xf numFmtId="0" fontId="9" fillId="15" borderId="17" xfId="0" applyFont="1" applyFill="1" applyBorder="1"/>
    <xf numFmtId="0" fontId="0" fillId="15" borderId="18" xfId="0" applyFill="1" applyBorder="1"/>
    <xf numFmtId="3" fontId="16" fillId="13" borderId="15" xfId="12" applyNumberFormat="1" applyFont="1" applyBorder="1" applyAlignment="1">
      <alignment horizontal="center"/>
    </xf>
    <xf numFmtId="3" fontId="17" fillId="14" borderId="15" xfId="13" applyNumberFormat="1" applyFont="1" applyBorder="1" applyAlignment="1">
      <alignment horizontal="center"/>
    </xf>
    <xf numFmtId="166" fontId="0" fillId="0" borderId="7" xfId="0" applyNumberFormat="1" applyBorder="1" applyAlignment="1">
      <alignment horizontal="right" indent="1"/>
    </xf>
    <xf numFmtId="0" fontId="3" fillId="0" borderId="13" xfId="0" applyFont="1" applyBorder="1" applyAlignment="1">
      <alignment wrapText="1"/>
    </xf>
    <xf numFmtId="166" fontId="0" fillId="0" borderId="16" xfId="0" applyNumberFormat="1" applyBorder="1" applyAlignment="1">
      <alignment horizontal="right"/>
    </xf>
    <xf numFmtId="166" fontId="0" fillId="0" borderId="21" xfId="0" applyNumberFormat="1" applyBorder="1" applyAlignment="1">
      <alignment horizontal="right"/>
    </xf>
    <xf numFmtId="0" fontId="3" fillId="0" borderId="4" xfId="0" applyFont="1" applyBorder="1" applyAlignment="1">
      <alignment wrapText="1"/>
    </xf>
    <xf numFmtId="0" fontId="0" fillId="0" borderId="34" xfId="0" applyBorder="1"/>
    <xf numFmtId="0" fontId="0" fillId="0" borderId="35" xfId="0" applyBorder="1"/>
    <xf numFmtId="0" fontId="3" fillId="0" borderId="33" xfId="0" applyFont="1" applyBorder="1"/>
    <xf numFmtId="3" fontId="15" fillId="14" borderId="19" xfId="13" applyNumberFormat="1" applyBorder="1" applyAlignment="1">
      <alignment horizontal="center"/>
    </xf>
    <xf numFmtId="1" fontId="0" fillId="0" borderId="0" xfId="0" applyNumberFormat="1"/>
    <xf numFmtId="166" fontId="0" fillId="0" borderId="0" xfId="0" applyNumberFormat="1"/>
    <xf numFmtId="3" fontId="0" fillId="0" borderId="18" xfId="0" applyNumberFormat="1" applyBorder="1"/>
    <xf numFmtId="0" fontId="0" fillId="0" borderId="14" xfId="0" applyBorder="1" applyAlignment="1">
      <alignment horizontal="center"/>
    </xf>
    <xf numFmtId="3" fontId="0" fillId="0" borderId="7" xfId="0" applyNumberFormat="1" applyBorder="1"/>
    <xf numFmtId="0" fontId="3" fillId="0" borderId="14" xfId="0" applyFont="1" applyBorder="1" applyAlignment="1">
      <alignment horizontal="center"/>
    </xf>
    <xf numFmtId="0" fontId="3" fillId="0" borderId="14" xfId="0" applyFont="1" applyBorder="1" applyAlignment="1">
      <alignment horizontal="center" vertical="center" wrapText="1"/>
    </xf>
    <xf numFmtId="3" fontId="0" fillId="0" borderId="17" xfId="0" applyNumberFormat="1" applyBorder="1" applyAlignment="1">
      <alignment horizontal="center" vertical="center" wrapText="1"/>
    </xf>
    <xf numFmtId="3" fontId="0" fillId="0" borderId="17" xfId="0" applyNumberFormat="1" applyBorder="1" applyAlignment="1">
      <alignment horizontal="center" wrapText="1"/>
    </xf>
    <xf numFmtId="0" fontId="3" fillId="8" borderId="0" xfId="0" applyFont="1" applyFill="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1" xfId="0" applyBorder="1" applyAlignment="1">
      <alignment horizontal="center" wrapText="1"/>
    </xf>
    <xf numFmtId="0" fontId="0" fillId="0" borderId="13" xfId="0" applyBorder="1" applyAlignment="1">
      <alignment horizontal="center" wrapText="1"/>
    </xf>
    <xf numFmtId="0" fontId="0" fillId="0" borderId="12" xfId="0" applyBorder="1" applyAlignment="1">
      <alignment horizontal="center" wrapText="1"/>
    </xf>
    <xf numFmtId="0" fontId="5" fillId="0" borderId="0" xfId="0" applyFont="1" applyAlignment="1">
      <alignment horizontal="center"/>
    </xf>
    <xf numFmtId="0" fontId="7" fillId="10" borderId="0" xfId="0" applyFont="1" applyFill="1" applyAlignment="1">
      <alignment horizontal="center"/>
    </xf>
    <xf numFmtId="0" fontId="0" fillId="0" borderId="11" xfId="0" applyBorder="1" applyAlignment="1">
      <alignment horizontal="left" wrapText="1"/>
    </xf>
    <xf numFmtId="0" fontId="0" fillId="0" borderId="12" xfId="0" applyBorder="1" applyAlignment="1">
      <alignment horizontal="left"/>
    </xf>
    <xf numFmtId="0" fontId="0" fillId="0" borderId="13" xfId="0" applyBorder="1" applyAlignment="1">
      <alignment horizontal="left"/>
    </xf>
    <xf numFmtId="0" fontId="6" fillId="9" borderId="0" xfId="0" applyFont="1" applyFill="1" applyAlignment="1">
      <alignment horizontal="center"/>
    </xf>
    <xf numFmtId="0" fontId="0" fillId="0" borderId="14" xfId="0" applyBorder="1" applyAlignment="1">
      <alignment horizontal="center" wrapText="1"/>
    </xf>
    <xf numFmtId="0" fontId="3" fillId="0" borderId="11" xfId="0" applyFont="1" applyBorder="1" applyAlignment="1">
      <alignment horizontal="center" wrapText="1"/>
    </xf>
    <xf numFmtId="0" fontId="3" fillId="0" borderId="13" xfId="0" applyFont="1" applyBorder="1" applyAlignment="1">
      <alignment horizontal="center" wrapText="1"/>
    </xf>
    <xf numFmtId="0" fontId="3" fillId="0" borderId="19" xfId="0" applyFont="1" applyBorder="1" applyAlignment="1">
      <alignment horizontal="center" wrapText="1"/>
    </xf>
    <xf numFmtId="0" fontId="3" fillId="0" borderId="20" xfId="0" applyFont="1" applyBorder="1" applyAlignment="1">
      <alignment horizontal="center" wrapText="1"/>
    </xf>
  </cellXfs>
  <cellStyles count="14">
    <cellStyle name="20% - Accent1" xfId="1" builtinId="30"/>
    <cellStyle name="20% - Accent6" xfId="4" builtinId="50"/>
    <cellStyle name="20% - Accent6 2" xfId="9" xr:uid="{24CABB81-1042-44AF-AB06-D43F0EE2D298}"/>
    <cellStyle name="40% - Accent1" xfId="2" builtinId="31"/>
    <cellStyle name="40% - Accent6" xfId="5" builtinId="51"/>
    <cellStyle name="60% - Accent1" xfId="3" builtinId="32"/>
    <cellStyle name="60% - Accent1 2" xfId="10" xr:uid="{DCAA8A4E-CAA5-42ED-8725-78324525DFCC}"/>
    <cellStyle name="60% - Accent6" xfId="6" builtinId="52"/>
    <cellStyle name="60% - Accent6 2" xfId="8" xr:uid="{304817F6-D6F1-41B5-9967-85B9E2F5B864}"/>
    <cellStyle name="Bad" xfId="13" builtinId="27"/>
    <cellStyle name="Good" xfId="12" builtinId="26"/>
    <cellStyle name="Normal" xfId="0" builtinId="0"/>
    <cellStyle name="Percent" xfId="7" builtinId="5"/>
    <cellStyle name="Percent 2" xfId="11" xr:uid="{EE9BC166-0C62-4CF8-9E52-67C2843171E0}"/>
  </cellStyles>
  <dxfs count="8">
    <dxf>
      <font>
        <strike val="0"/>
        <outline val="0"/>
        <shadow val="0"/>
        <u val="none"/>
        <vertAlign val="baseline"/>
        <sz val="12"/>
        <color theme="1"/>
        <name val="Calibri"/>
        <family val="2"/>
        <scheme val="minor"/>
      </font>
      <numFmt numFmtId="166" formatCode="0.0"/>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numFmt numFmtId="166" formatCode="0.0"/>
      <alignment horizontal="center" vertical="bottom" textRotation="0" wrapText="0" indent="0" justifyLastLine="0" shrinkToFit="0" readingOrder="0"/>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s>
  <tableStyles count="0" defaultTableStyle="TableStyleMedium2" defaultPivotStyle="PivotStyleMedium9"/>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7</xdr:col>
      <xdr:colOff>425823</xdr:colOff>
      <xdr:row>3</xdr:row>
      <xdr:rowOff>33618</xdr:rowOff>
    </xdr:from>
    <xdr:to>
      <xdr:col>19</xdr:col>
      <xdr:colOff>504265</xdr:colOff>
      <xdr:row>11</xdr:row>
      <xdr:rowOff>0</xdr:rowOff>
    </xdr:to>
    <xdr:sp macro="" textlink="">
      <xdr:nvSpPr>
        <xdr:cNvPr id="21" name="TextBox 20">
          <a:extLst>
            <a:ext uri="{FF2B5EF4-FFF2-40B4-BE49-F238E27FC236}">
              <a16:creationId xmlns:a16="http://schemas.microsoft.com/office/drawing/2014/main" id="{F6B6EC8E-7901-4C3A-AEFF-6D582FBA8B27}"/>
            </a:ext>
          </a:extLst>
        </xdr:cNvPr>
        <xdr:cNvSpPr txBox="1"/>
      </xdr:nvSpPr>
      <xdr:spPr>
        <a:xfrm>
          <a:off x="10936941" y="750794"/>
          <a:ext cx="8012206" cy="191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first two tabs summarize the model domains and flow results.</a:t>
          </a:r>
        </a:p>
        <a:p>
          <a:endParaRPr lang="en-US" sz="1400"/>
        </a:p>
        <a:p>
          <a:r>
            <a:rPr lang="en-US" sz="1400"/>
            <a:t>Then there are tabs for each model domain with domain characteristics, </a:t>
          </a:r>
          <a:r>
            <a:rPr lang="en-US" sz="1400" baseline="0"/>
            <a:t>plan descriptions, and summary of validation effort and results.</a:t>
          </a:r>
          <a:endParaRPr lang="en-US" sz="1400"/>
        </a:p>
      </xdr:txBody>
    </xdr:sp>
    <xdr:clientData/>
  </xdr:twoCellAnchor>
  <xdr:twoCellAnchor editAs="oneCell">
    <xdr:from>
      <xdr:col>1</xdr:col>
      <xdr:colOff>80354</xdr:colOff>
      <xdr:row>11</xdr:row>
      <xdr:rowOff>142875</xdr:rowOff>
    </xdr:from>
    <xdr:to>
      <xdr:col>6</xdr:col>
      <xdr:colOff>2009775</xdr:colOff>
      <xdr:row>45</xdr:row>
      <xdr:rowOff>180975</xdr:rowOff>
    </xdr:to>
    <xdr:pic>
      <xdr:nvPicPr>
        <xdr:cNvPr id="4" name="Picture 3">
          <a:extLst>
            <a:ext uri="{FF2B5EF4-FFF2-40B4-BE49-F238E27FC236}">
              <a16:creationId xmlns:a16="http://schemas.microsoft.com/office/drawing/2014/main" id="{7558DE10-5901-4CEC-A045-F62E4EBD04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54" y="2457450"/>
          <a:ext cx="9435121" cy="6515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409575</xdr:colOff>
      <xdr:row>1</xdr:row>
      <xdr:rowOff>28575</xdr:rowOff>
    </xdr:from>
    <xdr:to>
      <xdr:col>23</xdr:col>
      <xdr:colOff>485775</xdr:colOff>
      <xdr:row>3</xdr:row>
      <xdr:rowOff>85725</xdr:rowOff>
    </xdr:to>
    <xdr:sp macro="" textlink="">
      <xdr:nvSpPr>
        <xdr:cNvPr id="2" name="TextBox 1">
          <a:extLst>
            <a:ext uri="{FF2B5EF4-FFF2-40B4-BE49-F238E27FC236}">
              <a16:creationId xmlns:a16="http://schemas.microsoft.com/office/drawing/2014/main" id="{D298494A-5828-4C24-8C4F-258E91D90F20}"/>
            </a:ext>
          </a:extLst>
        </xdr:cNvPr>
        <xdr:cNvSpPr txBox="1"/>
      </xdr:nvSpPr>
      <xdr:spPr>
        <a:xfrm>
          <a:off x="8820150" y="219075"/>
          <a:ext cx="8001000" cy="581025"/>
        </a:xfrm>
        <a:prstGeom prst="rect">
          <a:avLst/>
        </a:prstGeom>
        <a:solidFill>
          <a:srgbClr val="FFFF00"/>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b="1">
              <a:latin typeface="+mn-lt"/>
              <a:ea typeface="+mn-lt"/>
              <a:cs typeface="+mn-lt"/>
            </a:rPr>
            <a:t>Validation is performed only for the 1% AEP event and not for other recurrence intervals.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23</xdr:row>
      <xdr:rowOff>0</xdr:rowOff>
    </xdr:from>
    <xdr:to>
      <xdr:col>4</xdr:col>
      <xdr:colOff>358588</xdr:colOff>
      <xdr:row>31</xdr:row>
      <xdr:rowOff>134471</xdr:rowOff>
    </xdr:to>
    <xdr:sp macro="" textlink="">
      <xdr:nvSpPr>
        <xdr:cNvPr id="4" name="TextBox 3">
          <a:extLst>
            <a:ext uri="{FF2B5EF4-FFF2-40B4-BE49-F238E27FC236}">
              <a16:creationId xmlns:a16="http://schemas.microsoft.com/office/drawing/2014/main" id="{E4D2A899-C8AE-4088-9E4B-A504E14D855B}"/>
            </a:ext>
          </a:extLst>
        </xdr:cNvPr>
        <xdr:cNvSpPr txBox="1"/>
      </xdr:nvSpPr>
      <xdr:spPr>
        <a:xfrm>
          <a:off x="605118" y="4818529"/>
          <a:ext cx="4997823"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sz="1100" baseline="0"/>
          </a:br>
          <a:r>
            <a:rPr lang="en-US" sz="1100">
              <a:solidFill>
                <a:schemeClr val="dk1"/>
              </a:solidFill>
              <a:effectLst/>
              <a:latin typeface="+mn-lt"/>
              <a:ea typeface="+mn-ea"/>
              <a:cs typeface="+mn-cs"/>
            </a:rPr>
            <a:t>Precipitation:</a:t>
          </a:r>
          <a:endParaRPr lang="en-US">
            <a:effectLst/>
          </a:endParaRPr>
        </a:p>
        <a:p>
          <a:r>
            <a:rPr lang="en-US" sz="1100" baseline="0"/>
            <a:t>-Sllano_0301_A1_Rainfall_NRCS.dss</a:t>
          </a:r>
          <a:br>
            <a:rPr lang="en-US" sz="1100" baseline="0"/>
          </a:br>
          <a:endParaRPr lang="en-US" sz="1100" baseline="0"/>
        </a:p>
      </xdr:txBody>
    </xdr:sp>
    <xdr:clientData/>
  </xdr:twoCellAnchor>
  <xdr:twoCellAnchor>
    <xdr:from>
      <xdr:col>4</xdr:col>
      <xdr:colOff>884144</xdr:colOff>
      <xdr:row>3</xdr:row>
      <xdr:rowOff>224118</xdr:rowOff>
    </xdr:from>
    <xdr:to>
      <xdr:col>11</xdr:col>
      <xdr:colOff>603997</xdr:colOff>
      <xdr:row>18</xdr:row>
      <xdr:rowOff>22412</xdr:rowOff>
    </xdr:to>
    <xdr:sp macro="" textlink="">
      <xdr:nvSpPr>
        <xdr:cNvPr id="3" name="TextBox 2">
          <a:extLst>
            <a:ext uri="{FF2B5EF4-FFF2-40B4-BE49-F238E27FC236}">
              <a16:creationId xmlns:a16="http://schemas.microsoft.com/office/drawing/2014/main" id="{7F8CDFB1-5708-4640-899A-C3582EF70269}"/>
            </a:ext>
            <a:ext uri="{147F2762-F138-4A5C-976F-8EAC2B608ADB}">
              <a16:predDERef xmlns:a16="http://schemas.microsoft.com/office/drawing/2014/main" pred="{E4D2A899-C8AE-4088-9E4B-A504E14D855B}"/>
            </a:ext>
          </a:extLst>
        </xdr:cNvPr>
        <xdr:cNvSpPr txBox="1"/>
      </xdr:nvSpPr>
      <xdr:spPr>
        <a:xfrm>
          <a:off x="6132419" y="871818"/>
          <a:ext cx="6425453" cy="29224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0301_A1</a:t>
          </a:r>
          <a:r>
            <a:rPr lang="en-US" sz="1200" b="1" u="sng" baseline="0"/>
            <a:t> Overview:</a:t>
          </a:r>
        </a:p>
        <a:p>
          <a:endParaRPr lang="en-US" sz="1200" baseline="0"/>
        </a:p>
        <a:p>
          <a:r>
            <a:rPr lang="en-US" sz="1200" baseline="0"/>
            <a:t>There are no flow regulating lakes, stream gages or FIS flows in this study area.</a:t>
          </a:r>
        </a:p>
        <a:p>
          <a:endParaRPr lang="en-US" sz="1200" baseline="0"/>
        </a:p>
        <a:p>
          <a:r>
            <a:rPr lang="en-US" sz="1200" baseline="0"/>
            <a:t>There are no urban areas in the domain.</a:t>
          </a: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11</xdr:col>
      <xdr:colOff>761999</xdr:colOff>
      <xdr:row>0</xdr:row>
      <xdr:rowOff>0</xdr:rowOff>
    </xdr:from>
    <xdr:to>
      <xdr:col>24</xdr:col>
      <xdr:colOff>397956</xdr:colOff>
      <xdr:row>49</xdr:row>
      <xdr:rowOff>50290</xdr:rowOff>
    </xdr:to>
    <xdr:pic>
      <xdr:nvPicPr>
        <xdr:cNvPr id="12" name="Picture 11">
          <a:extLst>
            <a:ext uri="{FF2B5EF4-FFF2-40B4-BE49-F238E27FC236}">
              <a16:creationId xmlns:a16="http://schemas.microsoft.com/office/drawing/2014/main" id="{64C0D01C-48E6-441B-A8C5-8FE2542F26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29881" y="0"/>
          <a:ext cx="7771428" cy="100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30</xdr:row>
      <xdr:rowOff>0</xdr:rowOff>
    </xdr:to>
    <xdr:sp macro="" textlink="">
      <xdr:nvSpPr>
        <xdr:cNvPr id="23" name="TextBox 1">
          <a:extLst>
            <a:ext uri="{FF2B5EF4-FFF2-40B4-BE49-F238E27FC236}">
              <a16:creationId xmlns:a16="http://schemas.microsoft.com/office/drawing/2014/main" id="{5C1F31F8-9401-4BE9-8BF0-6C6A3019C89F}"/>
            </a:ext>
          </a:extLst>
        </xdr:cNvPr>
        <xdr:cNvSpPr txBox="1"/>
      </xdr:nvSpPr>
      <xdr:spPr>
        <a:xfrm>
          <a:off x="673024" y="4722158"/>
          <a:ext cx="10373958" cy="1411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endParaRPr lang="en-US" sz="1100" baseline="0"/>
        </a:p>
        <a:p>
          <a:r>
            <a:rPr lang="en-US" sz="1100"/>
            <a:t>Precipitation:</a:t>
          </a:r>
        </a:p>
        <a:p>
          <a:r>
            <a:rPr lang="en-US" sz="1100"/>
            <a:t>Sllano_0301_A2_Rainfall_NRCS.dss</a:t>
          </a:r>
        </a:p>
        <a:p>
          <a:r>
            <a:rPr lang="en-US" sz="1100"/>
            <a:t>Fluvial:</a:t>
          </a:r>
        </a:p>
        <a:p>
          <a:r>
            <a:rPr lang="en-US" sz="1100"/>
            <a:t>Sllano_0301_A1.dss</a:t>
          </a:r>
        </a:p>
      </xdr:txBody>
    </xdr:sp>
    <xdr:clientData/>
  </xdr:twoCellAnchor>
  <xdr:twoCellAnchor>
    <xdr:from>
      <xdr:col>1</xdr:col>
      <xdr:colOff>0</xdr:colOff>
      <xdr:row>45</xdr:row>
      <xdr:rowOff>190499</xdr:rowOff>
    </xdr:from>
    <xdr:to>
      <xdr:col>8</xdr:col>
      <xdr:colOff>1124398</xdr:colOff>
      <xdr:row>52</xdr:row>
      <xdr:rowOff>750794</xdr:rowOff>
    </xdr:to>
    <xdr:sp macro="" textlink="">
      <xdr:nvSpPr>
        <xdr:cNvPr id="52" name="TextBox 2">
          <a:extLst>
            <a:ext uri="{FF2B5EF4-FFF2-40B4-BE49-F238E27FC236}">
              <a16:creationId xmlns:a16="http://schemas.microsoft.com/office/drawing/2014/main" id="{05DD58C7-BF6D-4CA8-B7C1-1F45705D19B4}"/>
            </a:ext>
          </a:extLst>
        </xdr:cNvPr>
        <xdr:cNvSpPr txBox="1"/>
      </xdr:nvSpPr>
      <xdr:spPr>
        <a:xfrm>
          <a:off x="605118" y="9334499"/>
          <a:ext cx="11848427" cy="18937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Parameters Adjusted for Validation: The CN Values were updated to AMC I Condition.</a:t>
          </a:r>
        </a:p>
        <a:p>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Summary of Results: Initially the outflow was around 70,000 cfs. After the adjustments the outflow is around 51,000 cfs, which is closer to 1% and within range.</a:t>
          </a:r>
        </a:p>
        <a:p>
          <a:br>
            <a:rPr lang="en-US" sz="1100" b="0" i="0">
              <a:solidFill>
                <a:schemeClr val="dk1"/>
              </a:solidFill>
              <a:effectLst/>
              <a:latin typeface="+mn-lt"/>
              <a:ea typeface="+mn-ea"/>
              <a:cs typeface="+mn-cs"/>
            </a:rPr>
          </a:br>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Limitations/Discussion: AMC I condition tends to give lower flows for smaller drainage areas. Further adjustment of the Manning's n value and CNs do not seem reasonable. 7/9 Validation locations are within bounds.</a:t>
          </a:r>
        </a:p>
      </xdr:txBody>
    </xdr:sp>
    <xdr:clientData/>
  </xdr:twoCellAnchor>
  <xdr:twoCellAnchor>
    <xdr:from>
      <xdr:col>4</xdr:col>
      <xdr:colOff>358587</xdr:colOff>
      <xdr:row>1</xdr:row>
      <xdr:rowOff>212912</xdr:rowOff>
    </xdr:from>
    <xdr:to>
      <xdr:col>8</xdr:col>
      <xdr:colOff>1221440</xdr:colOff>
      <xdr:row>15</xdr:row>
      <xdr:rowOff>123265</xdr:rowOff>
    </xdr:to>
    <xdr:sp macro="" textlink="">
      <xdr:nvSpPr>
        <xdr:cNvPr id="6" name="TextBox 5">
          <a:extLst>
            <a:ext uri="{FF2B5EF4-FFF2-40B4-BE49-F238E27FC236}">
              <a16:creationId xmlns:a16="http://schemas.microsoft.com/office/drawing/2014/main" id="{D5A84A55-7DD4-4D88-B164-98BAB2478300}"/>
            </a:ext>
          </a:extLst>
        </xdr:cNvPr>
        <xdr:cNvSpPr txBox="1"/>
      </xdr:nvSpPr>
      <xdr:spPr>
        <a:xfrm>
          <a:off x="6107205" y="403412"/>
          <a:ext cx="6443382"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0302_A2</a:t>
          </a:r>
          <a:r>
            <a:rPr lang="en-US" sz="1200" b="1" u="sng" baseline="0"/>
            <a:t> Overview:</a:t>
          </a:r>
        </a:p>
        <a:p>
          <a:endParaRPr lang="en-US" sz="1200" baseline="0"/>
        </a:p>
        <a:p>
          <a:r>
            <a:rPr lang="en-US" sz="1200" baseline="0"/>
            <a:t>There are no flow regulating lakes, stream gages or FIS flows in this study area.</a:t>
          </a:r>
        </a:p>
        <a:p>
          <a:endParaRPr lang="en-US" sz="1200" baseline="0"/>
        </a:p>
        <a:p>
          <a:r>
            <a:rPr lang="en-US" sz="1200" baseline="0"/>
            <a:t>There are no urban areas in the domain.</a:t>
          </a: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9</xdr:col>
      <xdr:colOff>201706</xdr:colOff>
      <xdr:row>0</xdr:row>
      <xdr:rowOff>0</xdr:rowOff>
    </xdr:from>
    <xdr:to>
      <xdr:col>21</xdr:col>
      <xdr:colOff>308310</xdr:colOff>
      <xdr:row>49</xdr:row>
      <xdr:rowOff>72702</xdr:rowOff>
    </xdr:to>
    <xdr:pic>
      <xdr:nvPicPr>
        <xdr:cNvPr id="3" name="Picture 2">
          <a:extLst>
            <a:ext uri="{FF2B5EF4-FFF2-40B4-BE49-F238E27FC236}">
              <a16:creationId xmlns:a16="http://schemas.microsoft.com/office/drawing/2014/main" id="{15900B81-27FF-4D91-B0C5-4ACF0CDBA1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65206" y="0"/>
          <a:ext cx="7771428" cy="100571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23</xdr:row>
      <xdr:rowOff>0</xdr:rowOff>
    </xdr:from>
    <xdr:to>
      <xdr:col>12</xdr:col>
      <xdr:colOff>212912</xdr:colOff>
      <xdr:row>31</xdr:row>
      <xdr:rowOff>134471</xdr:rowOff>
    </xdr:to>
    <xdr:sp macro="" textlink="">
      <xdr:nvSpPr>
        <xdr:cNvPr id="2" name="TextBox 1">
          <a:extLst>
            <a:ext uri="{FF2B5EF4-FFF2-40B4-BE49-F238E27FC236}">
              <a16:creationId xmlns:a16="http://schemas.microsoft.com/office/drawing/2014/main" id="{60CE5E61-A371-4708-BD20-E93F2CB183D5}"/>
            </a:ext>
          </a:extLst>
        </xdr:cNvPr>
        <xdr:cNvSpPr txBox="1"/>
      </xdr:nvSpPr>
      <xdr:spPr>
        <a:xfrm>
          <a:off x="609600" y="4800600"/>
          <a:ext cx="11919137"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Summarize</a:t>
          </a:r>
        </a:p>
        <a:p>
          <a:r>
            <a:rPr lang="en-US" sz="1100"/>
            <a:t> DSS input files and linkages</a:t>
          </a:r>
        </a:p>
        <a:p>
          <a:endParaRPr lang="en-US" sz="1100" baseline="0"/>
        </a:p>
        <a:p>
          <a:pPr eaLnBrk="1" fontAlgn="auto" latinLnBrk="0" hangingPunct="1"/>
          <a:r>
            <a:rPr lang="en-US" sz="1100">
              <a:solidFill>
                <a:schemeClr val="dk1"/>
              </a:solidFill>
              <a:effectLst/>
              <a:latin typeface="+mn-lt"/>
              <a:ea typeface="+mn-ea"/>
              <a:cs typeface="+mn-cs"/>
            </a:rPr>
            <a:t>Precipitation:</a:t>
          </a:r>
          <a:endParaRPr lang="en-US">
            <a:effectLst/>
          </a:endParaRPr>
        </a:p>
        <a:p>
          <a:r>
            <a:rPr lang="en-US" sz="1100" baseline="0">
              <a:solidFill>
                <a:schemeClr val="dk1"/>
              </a:solidFill>
              <a:effectLst/>
              <a:latin typeface="+mn-lt"/>
              <a:ea typeface="+mn-ea"/>
              <a:cs typeface="+mn-cs"/>
            </a:rPr>
            <a:t>-Sllano_0302_A3_Rainfall_NRCS.dss</a:t>
          </a:r>
          <a:endParaRPr lang="en-US" sz="1100"/>
        </a:p>
      </xdr:txBody>
    </xdr:sp>
    <xdr:clientData/>
  </xdr:twoCellAnchor>
  <xdr:twoCellAnchor>
    <xdr:from>
      <xdr:col>5</xdr:col>
      <xdr:colOff>0</xdr:colOff>
      <xdr:row>2</xdr:row>
      <xdr:rowOff>0</xdr:rowOff>
    </xdr:from>
    <xdr:to>
      <xdr:col>12</xdr:col>
      <xdr:colOff>89647</xdr:colOff>
      <xdr:row>16</xdr:row>
      <xdr:rowOff>0</xdr:rowOff>
    </xdr:to>
    <xdr:sp macro="" textlink="">
      <xdr:nvSpPr>
        <xdr:cNvPr id="4" name="TextBox 6">
          <a:extLst>
            <a:ext uri="{FF2B5EF4-FFF2-40B4-BE49-F238E27FC236}">
              <a16:creationId xmlns:a16="http://schemas.microsoft.com/office/drawing/2014/main" id="{5EC6B6E3-FDF3-4F51-A29E-34EEA00D7C0D}"/>
            </a:ext>
          </a:extLst>
        </xdr:cNvPr>
        <xdr:cNvSpPr txBox="1"/>
      </xdr:nvSpPr>
      <xdr:spPr>
        <a:xfrm>
          <a:off x="6320118" y="459441"/>
          <a:ext cx="6443382"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0302_A3</a:t>
          </a:r>
          <a:r>
            <a:rPr lang="en-US" sz="1200" b="1" u="sng" baseline="0"/>
            <a:t> Overview:</a:t>
          </a:r>
        </a:p>
        <a:p>
          <a:endParaRPr lang="en-US" sz="1200" baseline="0"/>
        </a:p>
        <a:p>
          <a:r>
            <a:rPr lang="en-US" sz="1200" baseline="0"/>
            <a:t>There are no flow regulating lakes, stream gages or FIS flows in this study area.</a:t>
          </a:r>
        </a:p>
        <a:p>
          <a:r>
            <a:rPr lang="en-US" sz="1200" baseline="0"/>
            <a:t>There is one small urban area in the domain.</a:t>
          </a: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11</xdr:col>
      <xdr:colOff>392206</xdr:colOff>
      <xdr:row>0</xdr:row>
      <xdr:rowOff>0</xdr:rowOff>
    </xdr:from>
    <xdr:to>
      <xdr:col>24</xdr:col>
      <xdr:colOff>218663</xdr:colOff>
      <xdr:row>49</xdr:row>
      <xdr:rowOff>151143</xdr:rowOff>
    </xdr:to>
    <xdr:pic>
      <xdr:nvPicPr>
        <xdr:cNvPr id="5" name="Picture 4">
          <a:extLst>
            <a:ext uri="{FF2B5EF4-FFF2-40B4-BE49-F238E27FC236}">
              <a16:creationId xmlns:a16="http://schemas.microsoft.com/office/drawing/2014/main" id="{CEE02DB9-87F5-4CAF-A8E0-EE64E10CDB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460941" y="0"/>
          <a:ext cx="7771428" cy="100571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30</xdr:row>
      <xdr:rowOff>0</xdr:rowOff>
    </xdr:to>
    <xdr:sp macro="" textlink="">
      <xdr:nvSpPr>
        <xdr:cNvPr id="31" name="TextBox 1">
          <a:extLst>
            <a:ext uri="{FF2B5EF4-FFF2-40B4-BE49-F238E27FC236}">
              <a16:creationId xmlns:a16="http://schemas.microsoft.com/office/drawing/2014/main" id="{DD1C4694-A863-4558-8120-4D8B510173C1}"/>
            </a:ext>
          </a:extLst>
        </xdr:cNvPr>
        <xdr:cNvSpPr txBox="1"/>
      </xdr:nvSpPr>
      <xdr:spPr>
        <a:xfrm>
          <a:off x="673024" y="4722158"/>
          <a:ext cx="10373958" cy="1411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endParaRPr lang="en-US" sz="1100" baseline="0"/>
        </a:p>
        <a:p>
          <a:r>
            <a:rPr lang="en-US" sz="1100"/>
            <a:t>Precipitation:</a:t>
          </a:r>
        </a:p>
        <a:p>
          <a:r>
            <a:rPr lang="en-US" sz="1100"/>
            <a:t>Sllano_0302_A4_Rainfall_NRCS.dss</a:t>
          </a:r>
        </a:p>
        <a:p>
          <a:r>
            <a:rPr lang="en-US" sz="1100"/>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t>Sllano_0301_A2.dss &amp; </a:t>
          </a:r>
          <a:r>
            <a:rPr lang="en-US" sz="1100">
              <a:solidFill>
                <a:schemeClr val="dk1"/>
              </a:solidFill>
              <a:effectLst/>
              <a:latin typeface="+mn-lt"/>
              <a:ea typeface="+mn-ea"/>
              <a:cs typeface="+mn-cs"/>
            </a:rPr>
            <a:t>Sllano_0302_A3.dss</a:t>
          </a:r>
          <a:endParaRPr lang="en-US">
            <a:effectLst/>
          </a:endParaRPr>
        </a:p>
        <a:p>
          <a:endParaRPr lang="en-US" sz="1100"/>
        </a:p>
      </xdr:txBody>
    </xdr:sp>
    <xdr:clientData/>
  </xdr:twoCellAnchor>
  <xdr:twoCellAnchor>
    <xdr:from>
      <xdr:col>1</xdr:col>
      <xdr:colOff>0</xdr:colOff>
      <xdr:row>46</xdr:row>
      <xdr:rowOff>0</xdr:rowOff>
    </xdr:from>
    <xdr:to>
      <xdr:col>8</xdr:col>
      <xdr:colOff>1124398</xdr:colOff>
      <xdr:row>51</xdr:row>
      <xdr:rowOff>168088</xdr:rowOff>
    </xdr:to>
    <xdr:sp macro="" textlink="">
      <xdr:nvSpPr>
        <xdr:cNvPr id="200" name="TextBox 2">
          <a:extLst>
            <a:ext uri="{FF2B5EF4-FFF2-40B4-BE49-F238E27FC236}">
              <a16:creationId xmlns:a16="http://schemas.microsoft.com/office/drawing/2014/main" id="{60D8D75C-8213-496D-9088-48570C98BE99}"/>
            </a:ext>
          </a:extLst>
        </xdr:cNvPr>
        <xdr:cNvSpPr txBox="1"/>
      </xdr:nvSpPr>
      <xdr:spPr>
        <a:xfrm>
          <a:off x="609600" y="9401175"/>
          <a:ext cx="11830498" cy="11205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US" sz="1100"/>
            <a:t>Parameters Adjusted for Validation: The CN values were reduced by 10%.</a:t>
          </a:r>
        </a:p>
        <a:p>
          <a:endParaRPr lang="en-US" sz="1100"/>
        </a:p>
        <a:p>
          <a:r>
            <a:rPr lang="en-US" sz="1100"/>
            <a:t>Summary of Results: The initial</a:t>
          </a:r>
          <a:r>
            <a:rPr lang="en-US" sz="1100" baseline="0"/>
            <a:t> </a:t>
          </a:r>
          <a:r>
            <a:rPr lang="en-US" sz="1100"/>
            <a:t>computed flows are within</a:t>
          </a:r>
          <a:r>
            <a:rPr lang="en-US" sz="1100" baseline="0"/>
            <a:t> the error bounds except at outfall of Contrary creek tributary. So the CN values were reduced by 10%. All validation points are within bounds.</a:t>
          </a:r>
          <a:endParaRPr lang="en-US" sz="1100"/>
        </a:p>
        <a:p>
          <a:endParaRPr lang="en-US" sz="1100"/>
        </a:p>
        <a:p>
          <a:r>
            <a:rPr lang="en-US" sz="1100"/>
            <a:t>Limitations/Discussion:</a:t>
          </a:r>
          <a:endParaRPr lang="en-US" sz="1100" baseline="0"/>
        </a:p>
      </xdr:txBody>
    </xdr:sp>
    <xdr:clientData/>
  </xdr:twoCellAnchor>
  <xdr:twoCellAnchor>
    <xdr:from>
      <xdr:col>4</xdr:col>
      <xdr:colOff>705970</xdr:colOff>
      <xdr:row>2</xdr:row>
      <xdr:rowOff>0</xdr:rowOff>
    </xdr:from>
    <xdr:to>
      <xdr:col>9</xdr:col>
      <xdr:colOff>134470</xdr:colOff>
      <xdr:row>15</xdr:row>
      <xdr:rowOff>179294</xdr:rowOff>
    </xdr:to>
    <xdr:sp macro="" textlink="">
      <xdr:nvSpPr>
        <xdr:cNvPr id="6" name="TextBox 5">
          <a:extLst>
            <a:ext uri="{FF2B5EF4-FFF2-40B4-BE49-F238E27FC236}">
              <a16:creationId xmlns:a16="http://schemas.microsoft.com/office/drawing/2014/main" id="{70A81570-F320-45A2-8E4B-1726A13D54B1}"/>
            </a:ext>
          </a:extLst>
        </xdr:cNvPr>
        <xdr:cNvSpPr txBox="1"/>
      </xdr:nvSpPr>
      <xdr:spPr>
        <a:xfrm>
          <a:off x="6454588" y="459441"/>
          <a:ext cx="6443382"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0302_A4</a:t>
          </a:r>
          <a:r>
            <a:rPr lang="en-US" sz="1200" b="1" u="sng" baseline="0"/>
            <a:t> Overview:</a:t>
          </a:r>
        </a:p>
        <a:p>
          <a:endParaRPr lang="en-US" sz="1200" baseline="0"/>
        </a:p>
        <a:p>
          <a:r>
            <a:rPr lang="en-US" sz="1200" baseline="0"/>
            <a:t>There are no flow regulating lakes, stream gages or FIS flows in this study area.</a:t>
          </a:r>
        </a:p>
        <a:p>
          <a:endParaRPr lang="en-US" sz="1200" baseline="0"/>
        </a:p>
        <a:p>
          <a:r>
            <a:rPr lang="en-US" sz="1200" baseline="0"/>
            <a:t>There are no urban areas in the domain.</a:t>
          </a: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9</xdr:col>
      <xdr:colOff>537882</xdr:colOff>
      <xdr:row>0</xdr:row>
      <xdr:rowOff>0</xdr:rowOff>
    </xdr:from>
    <xdr:to>
      <xdr:col>19</xdr:col>
      <xdr:colOff>734134</xdr:colOff>
      <xdr:row>49</xdr:row>
      <xdr:rowOff>151143</xdr:rowOff>
    </xdr:to>
    <xdr:pic>
      <xdr:nvPicPr>
        <xdr:cNvPr id="4" name="Picture 3">
          <a:extLst>
            <a:ext uri="{FF2B5EF4-FFF2-40B4-BE49-F238E27FC236}">
              <a16:creationId xmlns:a16="http://schemas.microsoft.com/office/drawing/2014/main" id="{7C4E520E-36E3-4136-B350-EC22C01E30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01382" y="0"/>
          <a:ext cx="7771428" cy="100571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23</xdr:row>
      <xdr:rowOff>0</xdr:rowOff>
    </xdr:from>
    <xdr:to>
      <xdr:col>12</xdr:col>
      <xdr:colOff>212912</xdr:colOff>
      <xdr:row>31</xdr:row>
      <xdr:rowOff>134471</xdr:rowOff>
    </xdr:to>
    <xdr:sp macro="" textlink="">
      <xdr:nvSpPr>
        <xdr:cNvPr id="2" name="TextBox 1">
          <a:extLst>
            <a:ext uri="{FF2B5EF4-FFF2-40B4-BE49-F238E27FC236}">
              <a16:creationId xmlns:a16="http://schemas.microsoft.com/office/drawing/2014/main" id="{E810CC9F-159A-46C6-8487-9CD39F73896E}"/>
            </a:ext>
          </a:extLst>
        </xdr:cNvPr>
        <xdr:cNvSpPr txBox="1"/>
      </xdr:nvSpPr>
      <xdr:spPr>
        <a:xfrm>
          <a:off x="609600" y="4791075"/>
          <a:ext cx="11947712"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Summarize</a:t>
          </a:r>
        </a:p>
        <a:p>
          <a:r>
            <a:rPr lang="en-US" sz="1100"/>
            <a:t> DSS input files and linkages</a:t>
          </a:r>
        </a:p>
        <a:p>
          <a:endParaRPr lang="en-US" sz="1100" baseline="0"/>
        </a:p>
        <a:p>
          <a:pPr eaLnBrk="1" fontAlgn="auto" latinLnBrk="0" hangingPunct="1"/>
          <a:r>
            <a:rPr lang="en-US" sz="1100">
              <a:solidFill>
                <a:schemeClr val="dk1"/>
              </a:solidFill>
              <a:effectLst/>
              <a:latin typeface="+mn-lt"/>
              <a:ea typeface="+mn-ea"/>
              <a:cs typeface="+mn-cs"/>
            </a:rPr>
            <a:t>Precipitation:</a:t>
          </a:r>
          <a:endParaRPr lang="en-US">
            <a:effectLst/>
          </a:endParaRPr>
        </a:p>
        <a:p>
          <a:r>
            <a:rPr lang="en-US" sz="1100" baseline="0">
              <a:solidFill>
                <a:schemeClr val="dk1"/>
              </a:solidFill>
              <a:effectLst/>
              <a:latin typeface="+mn-lt"/>
              <a:ea typeface="+mn-ea"/>
              <a:cs typeface="+mn-cs"/>
            </a:rPr>
            <a:t>-Sllano_0303_A5_Rainfall_NRCS.dss</a:t>
          </a:r>
          <a:endParaRPr lang="en-US" sz="1100"/>
        </a:p>
      </xdr:txBody>
    </xdr:sp>
    <xdr:clientData/>
  </xdr:twoCellAnchor>
  <xdr:twoCellAnchor>
    <xdr:from>
      <xdr:col>4</xdr:col>
      <xdr:colOff>649941</xdr:colOff>
      <xdr:row>2</xdr:row>
      <xdr:rowOff>11206</xdr:rowOff>
    </xdr:from>
    <xdr:to>
      <xdr:col>11</xdr:col>
      <xdr:colOff>246529</xdr:colOff>
      <xdr:row>16</xdr:row>
      <xdr:rowOff>11206</xdr:rowOff>
    </xdr:to>
    <xdr:sp macro="" textlink="">
      <xdr:nvSpPr>
        <xdr:cNvPr id="5" name="TextBox 4">
          <a:extLst>
            <a:ext uri="{FF2B5EF4-FFF2-40B4-BE49-F238E27FC236}">
              <a16:creationId xmlns:a16="http://schemas.microsoft.com/office/drawing/2014/main" id="{8AF326E7-60B5-4817-A836-9E3A8C8F0C4C}"/>
            </a:ext>
          </a:extLst>
        </xdr:cNvPr>
        <xdr:cNvSpPr txBox="1"/>
      </xdr:nvSpPr>
      <xdr:spPr>
        <a:xfrm>
          <a:off x="5927912" y="470647"/>
          <a:ext cx="6443382"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0303_A5</a:t>
          </a:r>
          <a:r>
            <a:rPr lang="en-US" sz="1200" b="1" u="sng" baseline="0"/>
            <a:t> Overview:</a:t>
          </a:r>
        </a:p>
        <a:p>
          <a:endParaRPr lang="en-US" sz="1200" baseline="0"/>
        </a:p>
        <a:p>
          <a:r>
            <a:rPr lang="en-US" sz="1200" baseline="0"/>
            <a:t>There are no flow regulating lakes, stream gages or FIS flows in this study area.</a:t>
          </a:r>
        </a:p>
        <a:p>
          <a:endParaRPr lang="en-US" sz="1200" baseline="0"/>
        </a:p>
        <a:p>
          <a:r>
            <a:rPr lang="en-US" sz="1200" baseline="0"/>
            <a:t>There are no urban areas in the domain.</a:t>
          </a: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11</xdr:col>
      <xdr:colOff>235324</xdr:colOff>
      <xdr:row>0</xdr:row>
      <xdr:rowOff>0</xdr:rowOff>
    </xdr:from>
    <xdr:to>
      <xdr:col>24</xdr:col>
      <xdr:colOff>5752</xdr:colOff>
      <xdr:row>49</xdr:row>
      <xdr:rowOff>229584</xdr:rowOff>
    </xdr:to>
    <xdr:pic>
      <xdr:nvPicPr>
        <xdr:cNvPr id="6" name="Picture 5">
          <a:extLst>
            <a:ext uri="{FF2B5EF4-FFF2-40B4-BE49-F238E27FC236}">
              <a16:creationId xmlns:a16="http://schemas.microsoft.com/office/drawing/2014/main" id="{DFF7BAE0-3607-4F14-A2F5-DB8490C0DF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60089" y="0"/>
          <a:ext cx="7771428" cy="10057143"/>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30</xdr:row>
      <xdr:rowOff>0</xdr:rowOff>
    </xdr:to>
    <xdr:sp macro="" textlink="">
      <xdr:nvSpPr>
        <xdr:cNvPr id="2" name="TextBox 1">
          <a:extLst>
            <a:ext uri="{FF2B5EF4-FFF2-40B4-BE49-F238E27FC236}">
              <a16:creationId xmlns:a16="http://schemas.microsoft.com/office/drawing/2014/main" id="{D41C39FF-E16A-4DA0-8102-A64F1531CD9D}"/>
            </a:ext>
          </a:extLst>
        </xdr:cNvPr>
        <xdr:cNvSpPr txBox="1"/>
      </xdr:nvSpPr>
      <xdr:spPr>
        <a:xfrm>
          <a:off x="673024" y="4722158"/>
          <a:ext cx="10373958" cy="1411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endParaRPr lang="en-US" sz="1100" baseline="0"/>
        </a:p>
        <a:p>
          <a:r>
            <a:rPr lang="en-US" sz="1100"/>
            <a:t>Precipitation:</a:t>
          </a:r>
        </a:p>
        <a:p>
          <a:r>
            <a:rPr lang="en-US" sz="1100"/>
            <a:t>Sllano_0303_A6_Rainfall_NRCS.dss</a:t>
          </a:r>
        </a:p>
        <a:p>
          <a:r>
            <a:rPr lang="en-US" sz="1100"/>
            <a:t>Fluvial:</a:t>
          </a:r>
        </a:p>
        <a:p>
          <a:r>
            <a:rPr lang="en-US" sz="1100"/>
            <a:t>Sllano_0303_A5.dss</a:t>
          </a:r>
        </a:p>
      </xdr:txBody>
    </xdr:sp>
    <xdr:clientData/>
  </xdr:twoCellAnchor>
  <xdr:twoCellAnchor>
    <xdr:from>
      <xdr:col>1</xdr:col>
      <xdr:colOff>0</xdr:colOff>
      <xdr:row>46</xdr:row>
      <xdr:rowOff>0</xdr:rowOff>
    </xdr:from>
    <xdr:to>
      <xdr:col>8</xdr:col>
      <xdr:colOff>1124398</xdr:colOff>
      <xdr:row>51</xdr:row>
      <xdr:rowOff>168088</xdr:rowOff>
    </xdr:to>
    <xdr:sp macro="" textlink="">
      <xdr:nvSpPr>
        <xdr:cNvPr id="75" name="TextBox 2">
          <a:extLst>
            <a:ext uri="{FF2B5EF4-FFF2-40B4-BE49-F238E27FC236}">
              <a16:creationId xmlns:a16="http://schemas.microsoft.com/office/drawing/2014/main" id="{96675CC3-BF64-4B91-88B8-FE28FC0849AA}"/>
            </a:ext>
          </a:extLst>
        </xdr:cNvPr>
        <xdr:cNvSpPr txBox="1"/>
      </xdr:nvSpPr>
      <xdr:spPr>
        <a:xfrm>
          <a:off x="609600" y="9401175"/>
          <a:ext cx="11830498" cy="11205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t>Parameters </a:t>
          </a:r>
          <a:r>
            <a:rPr lang="en-US" sz="1100" baseline="0"/>
            <a:t> The CN values were reduced by 10%.</a:t>
          </a:r>
          <a:endParaRPr lang="en-US">
            <a:effectLst/>
          </a:endParaRPr>
        </a:p>
        <a:p>
          <a:endParaRPr lang="en-US" sz="1100"/>
        </a:p>
        <a:p>
          <a:endParaRPr lang="en-US" sz="1100"/>
        </a:p>
        <a:p>
          <a:r>
            <a:rPr lang="en-US" sz="1100"/>
            <a:t>Summary of Results: All</a:t>
          </a:r>
          <a:r>
            <a:rPr lang="en-US" sz="1100" baseline="0"/>
            <a:t> computed flows were within the error bounds but were closer to 1%+. Reduction in the CN values by 10% bought flows closerr to regression values except for one location.</a:t>
          </a:r>
          <a:br>
            <a:rPr lang="en-US" sz="1100" baseline="0"/>
          </a:br>
          <a:endParaRPr lang="en-US" sz="1100"/>
        </a:p>
        <a:p>
          <a:r>
            <a:rPr lang="en-US" sz="1100"/>
            <a:t>Limitations/Discussion:</a:t>
          </a:r>
          <a:endParaRPr lang="en-US" sz="1100" baseline="0"/>
        </a:p>
      </xdr:txBody>
    </xdr:sp>
    <xdr:clientData/>
  </xdr:twoCellAnchor>
  <xdr:twoCellAnchor>
    <xdr:from>
      <xdr:col>4</xdr:col>
      <xdr:colOff>257735</xdr:colOff>
      <xdr:row>2</xdr:row>
      <xdr:rowOff>179295</xdr:rowOff>
    </xdr:from>
    <xdr:to>
      <xdr:col>8</xdr:col>
      <xdr:colOff>862853</xdr:colOff>
      <xdr:row>16</xdr:row>
      <xdr:rowOff>168089</xdr:rowOff>
    </xdr:to>
    <xdr:sp macro="" textlink="">
      <xdr:nvSpPr>
        <xdr:cNvPr id="4" name="TextBox 3">
          <a:extLst>
            <a:ext uri="{FF2B5EF4-FFF2-40B4-BE49-F238E27FC236}">
              <a16:creationId xmlns:a16="http://schemas.microsoft.com/office/drawing/2014/main" id="{D18E9C60-3A1B-44A2-BAF6-9527CBD0DA24}"/>
            </a:ext>
          </a:extLst>
        </xdr:cNvPr>
        <xdr:cNvSpPr txBox="1"/>
      </xdr:nvSpPr>
      <xdr:spPr>
        <a:xfrm>
          <a:off x="6006353" y="638736"/>
          <a:ext cx="6185647"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0301_A6</a:t>
          </a:r>
          <a:r>
            <a:rPr lang="en-US" sz="1200" b="1" u="sng" baseline="0"/>
            <a:t> Overview:</a:t>
          </a:r>
        </a:p>
        <a:p>
          <a:endParaRPr lang="en-US" sz="1200" baseline="0"/>
        </a:p>
        <a:p>
          <a:r>
            <a:rPr lang="en-US" sz="1200" baseline="0"/>
            <a:t>There are no major lakes, stream gages or FIS flows in this study area.</a:t>
          </a:r>
        </a:p>
        <a:p>
          <a:endParaRPr lang="en-US" sz="1200" baseline="0"/>
        </a:p>
        <a:p>
          <a:r>
            <a:rPr lang="en-US" sz="1200" baseline="0"/>
            <a:t>There are no urban areas in the domain.</a:t>
          </a: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8</xdr:col>
      <xdr:colOff>1143001</xdr:colOff>
      <xdr:row>0</xdr:row>
      <xdr:rowOff>0</xdr:rowOff>
    </xdr:from>
    <xdr:to>
      <xdr:col>20</xdr:col>
      <xdr:colOff>420370</xdr:colOff>
      <xdr:row>49</xdr:row>
      <xdr:rowOff>151143</xdr:rowOff>
    </xdr:to>
    <xdr:pic>
      <xdr:nvPicPr>
        <xdr:cNvPr id="6" name="Picture 5">
          <a:extLst>
            <a:ext uri="{FF2B5EF4-FFF2-40B4-BE49-F238E27FC236}">
              <a16:creationId xmlns:a16="http://schemas.microsoft.com/office/drawing/2014/main" id="{18655B44-3A40-43A4-9B50-0640C73FA0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472148" y="0"/>
          <a:ext cx="7771428" cy="100571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63424</xdr:colOff>
      <xdr:row>22</xdr:row>
      <xdr:rowOff>112058</xdr:rowOff>
    </xdr:from>
    <xdr:to>
      <xdr:col>7</xdr:col>
      <xdr:colOff>855232</xdr:colOff>
      <xdr:row>30</xdr:row>
      <xdr:rowOff>0</xdr:rowOff>
    </xdr:to>
    <xdr:sp macro="" textlink="">
      <xdr:nvSpPr>
        <xdr:cNvPr id="2" name="TextBox 1">
          <a:extLst>
            <a:ext uri="{FF2B5EF4-FFF2-40B4-BE49-F238E27FC236}">
              <a16:creationId xmlns:a16="http://schemas.microsoft.com/office/drawing/2014/main" id="{4A5B4DA1-A7E5-486E-A239-9D2A052D0031}"/>
            </a:ext>
          </a:extLst>
        </xdr:cNvPr>
        <xdr:cNvSpPr txBox="1"/>
      </xdr:nvSpPr>
      <xdr:spPr>
        <a:xfrm>
          <a:off x="673024" y="4722158"/>
          <a:ext cx="10373958" cy="1411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endParaRPr lang="en-US" sz="1100" baseline="0"/>
        </a:p>
        <a:p>
          <a:r>
            <a:rPr lang="en-US" sz="1100"/>
            <a:t>Precipitation:</a:t>
          </a:r>
        </a:p>
        <a:p>
          <a:r>
            <a:rPr lang="en-US" sz="1100"/>
            <a:t>Sllano_0304_A7_Rainfall_NRCS.dss</a:t>
          </a:r>
        </a:p>
        <a:p>
          <a:r>
            <a:rPr lang="en-US" sz="1100"/>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t>Sllano_0302_A4.dss</a:t>
          </a:r>
          <a:br>
            <a:rPr lang="en-US" sz="1100"/>
          </a:br>
          <a:r>
            <a:rPr lang="en-US" sz="1100">
              <a:solidFill>
                <a:schemeClr val="dk1"/>
              </a:solidFill>
              <a:effectLst/>
              <a:latin typeface="+mn-lt"/>
              <a:ea typeface="+mn-ea"/>
              <a:cs typeface="+mn-cs"/>
            </a:rPr>
            <a:t>Sllano_0303_A6.dss</a:t>
          </a:r>
          <a:endParaRPr lang="en-US">
            <a:effectLst/>
          </a:endParaRPr>
        </a:p>
        <a:p>
          <a:endParaRPr lang="en-US" sz="1100"/>
        </a:p>
      </xdr:txBody>
    </xdr:sp>
    <xdr:clientData/>
  </xdr:twoCellAnchor>
  <xdr:twoCellAnchor>
    <xdr:from>
      <xdr:col>1</xdr:col>
      <xdr:colOff>112059</xdr:colOff>
      <xdr:row>45</xdr:row>
      <xdr:rowOff>112058</xdr:rowOff>
    </xdr:from>
    <xdr:to>
      <xdr:col>8</xdr:col>
      <xdr:colOff>1236457</xdr:colOff>
      <xdr:row>52</xdr:row>
      <xdr:rowOff>78441</xdr:rowOff>
    </xdr:to>
    <xdr:sp macro="" textlink="">
      <xdr:nvSpPr>
        <xdr:cNvPr id="9" name="TextBox 2">
          <a:extLst>
            <a:ext uri="{FF2B5EF4-FFF2-40B4-BE49-F238E27FC236}">
              <a16:creationId xmlns:a16="http://schemas.microsoft.com/office/drawing/2014/main" id="{18B12FE9-41BF-4CBF-BF8F-3A1581F3B3E8}"/>
            </a:ext>
            <a:ext uri="{147F2762-F138-4A5C-976F-8EAC2B608ADB}">
              <a16:predDERef xmlns:a16="http://schemas.microsoft.com/office/drawing/2014/main" pred="{4A5B4DA1-A7E5-486E-A239-9D2A052D0031}"/>
            </a:ext>
          </a:extLst>
        </xdr:cNvPr>
        <xdr:cNvSpPr txBox="1"/>
      </xdr:nvSpPr>
      <xdr:spPr>
        <a:xfrm>
          <a:off x="721659" y="9322733"/>
          <a:ext cx="11830498" cy="16237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t>Parameters:</a:t>
          </a:r>
          <a:r>
            <a:rPr lang="en-US" sz="1100" baseline="0"/>
            <a:t> The CN values were reduced to 10% of the original.</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p>
        <a:p>
          <a:r>
            <a:rPr lang="en-US" sz="1100"/>
            <a:t>Summary of Results: </a:t>
          </a:r>
          <a:r>
            <a:rPr lang="en-US" sz="1100" baseline="0">
              <a:solidFill>
                <a:schemeClr val="dk1"/>
              </a:solidFill>
              <a:effectLst/>
              <a:latin typeface="+mn-lt"/>
              <a:ea typeface="+mn-ea"/>
              <a:cs typeface="+mn-cs"/>
            </a:rPr>
            <a:t>Based on the results at Profile Line 9 (the checkpoint at the most upstream confluence), the high flows on the main channel are a result of nearly coincident peaks in the upstream inflows. Regression equations often don't account for the coincident peaks. The higher flows at the outfall are the result of these high inflows being routed through the model domain. The points that are not on the main channel (Points #1 thru #8 except #2) are within the 1% plus and minus bounds. </a:t>
          </a:r>
          <a:r>
            <a:rPr lang="en-US" sz="1100" b="0" i="0">
              <a:solidFill>
                <a:schemeClr val="dk1"/>
              </a:solidFill>
              <a:effectLst/>
              <a:latin typeface="+mn-lt"/>
              <a:ea typeface="+mn-ea"/>
              <a:cs typeface="+mn-cs"/>
            </a:rPr>
            <a:t>The effective</a:t>
          </a:r>
          <a:r>
            <a:rPr lang="en-US" sz="1100" b="0" i="0" baseline="0">
              <a:solidFill>
                <a:schemeClr val="dk1"/>
              </a:solidFill>
              <a:effectLst/>
              <a:latin typeface="+mn-lt"/>
              <a:ea typeface="+mn-ea"/>
              <a:cs typeface="+mn-cs"/>
            </a:rPr>
            <a:t> flow at the outlet is 231,000 cfs</a:t>
          </a:r>
          <a:r>
            <a:rPr lang="en-US" sz="1100" b="0" i="0">
              <a:solidFill>
                <a:schemeClr val="dk1"/>
              </a:solidFill>
              <a:effectLst/>
              <a:latin typeface="+mn-lt"/>
              <a:ea typeface="+mn-ea"/>
              <a:cs typeface="+mn-cs"/>
            </a:rPr>
            <a:t>, which is higher than the computed flow</a:t>
          </a:r>
          <a:r>
            <a:rPr lang="en-US" sz="1100" baseline="0">
              <a:solidFill>
                <a:schemeClr val="dk1"/>
              </a:solidFill>
              <a:effectLst/>
              <a:latin typeface="+mn-lt"/>
              <a:ea typeface="+mn-ea"/>
              <a:cs typeface="+mn-cs"/>
            </a:rPr>
            <a:t>. Since the computed flow is bounded between the 1% plus and the higher effective flow rate.</a:t>
          </a:r>
          <a:br>
            <a:rPr lang="en-US" sz="1100" baseline="0">
              <a:solidFill>
                <a:schemeClr val="dk1"/>
              </a:solidFill>
              <a:effectLst/>
              <a:latin typeface="+mn-lt"/>
              <a:ea typeface="+mn-ea"/>
              <a:cs typeface="+mn-cs"/>
            </a:rPr>
          </a:br>
          <a:endParaRPr lang="en-US" sz="1100"/>
        </a:p>
        <a:p>
          <a:r>
            <a:rPr lang="en-US" sz="1100"/>
            <a:t>Limitations/Discussion: The outflows from North Llano and South Llano were</a:t>
          </a:r>
          <a:r>
            <a:rPr lang="en-US" sz="1100" baseline="0"/>
            <a:t> reviewed and compared to the gage flow and effective flow on the Llano River at Junction, just below the confluence of the two HUC-8 watersheds. The combined hydrograph is within the error bounds of the gage flows and comparable to the effective flow. More discussion will be included in the Llano HUC-8 model report.</a:t>
          </a:r>
        </a:p>
      </xdr:txBody>
    </xdr:sp>
    <xdr:clientData/>
  </xdr:twoCellAnchor>
  <xdr:twoCellAnchor>
    <xdr:from>
      <xdr:col>4</xdr:col>
      <xdr:colOff>683558</xdr:colOff>
      <xdr:row>1</xdr:row>
      <xdr:rowOff>201706</xdr:rowOff>
    </xdr:from>
    <xdr:to>
      <xdr:col>9</xdr:col>
      <xdr:colOff>112058</xdr:colOff>
      <xdr:row>15</xdr:row>
      <xdr:rowOff>112059</xdr:rowOff>
    </xdr:to>
    <xdr:sp macro="" textlink="">
      <xdr:nvSpPr>
        <xdr:cNvPr id="17" name="TextBox 5">
          <a:extLst>
            <a:ext uri="{FF2B5EF4-FFF2-40B4-BE49-F238E27FC236}">
              <a16:creationId xmlns:a16="http://schemas.microsoft.com/office/drawing/2014/main" id="{5A2DDE61-7AC1-47CE-B2FC-7F0C0B5C3006}"/>
            </a:ext>
          </a:extLst>
        </xdr:cNvPr>
        <xdr:cNvSpPr txBox="1"/>
      </xdr:nvSpPr>
      <xdr:spPr>
        <a:xfrm>
          <a:off x="6432176" y="392206"/>
          <a:ext cx="6443382"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0304_A7</a:t>
          </a:r>
          <a:r>
            <a:rPr lang="en-US" sz="1200" b="1" u="sng" baseline="0"/>
            <a:t> Overview:</a:t>
          </a:r>
        </a:p>
        <a:p>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 reported effective flow is at the watershed outlet.</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is one urban area at the watershed outlet.</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t>There is one gage near the watershed outlet. However, the period of record is too short to perform a statistical gage analysis.</a:t>
          </a:r>
          <a:br>
            <a:rPr lang="en-US" sz="1200" baseline="0"/>
          </a:br>
          <a:br>
            <a:rPr lang="en-US" sz="1200" baseline="0"/>
          </a:br>
          <a:r>
            <a:rPr lang="en-US" sz="1400" baseline="0">
              <a:solidFill>
                <a:schemeClr val="dk1"/>
              </a:solidFill>
              <a:effectLst/>
              <a:latin typeface="+mn-lt"/>
              <a:ea typeface="+mn-ea"/>
              <a:cs typeface="+mn-cs"/>
            </a:rPr>
            <a:t>There are no digital effective mapping layers available in this area.</a:t>
          </a:r>
          <a:endParaRPr lang="en-US" sz="1600">
            <a:effectLst/>
          </a:endParaRPr>
        </a:p>
        <a:p>
          <a:endParaRPr lang="en-US" sz="1200" baseline="0"/>
        </a:p>
      </xdr:txBody>
    </xdr:sp>
    <xdr:clientData/>
  </xdr:twoCellAnchor>
  <xdr:twoCellAnchor editAs="oneCell">
    <xdr:from>
      <xdr:col>9</xdr:col>
      <xdr:colOff>403412</xdr:colOff>
      <xdr:row>0</xdr:row>
      <xdr:rowOff>0</xdr:rowOff>
    </xdr:from>
    <xdr:to>
      <xdr:col>21</xdr:col>
      <xdr:colOff>510016</xdr:colOff>
      <xdr:row>48</xdr:row>
      <xdr:rowOff>72702</xdr:rowOff>
    </xdr:to>
    <xdr:pic>
      <xdr:nvPicPr>
        <xdr:cNvPr id="5" name="Picture 4">
          <a:extLst>
            <a:ext uri="{FF2B5EF4-FFF2-40B4-BE49-F238E27FC236}">
              <a16:creationId xmlns:a16="http://schemas.microsoft.com/office/drawing/2014/main" id="{13AF7BDA-3A32-426F-8B4E-AFE3AB9B9F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166912" y="0"/>
          <a:ext cx="7771428" cy="1005714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96A2D9-D224-4351-8625-959D9F3B4DA6}" name="Table1" displayName="Table1" ref="B4:G11" totalsRowShown="0" headerRowDxfId="7" dataDxfId="6">
  <tableColumns count="6">
    <tableColumn id="1" xr3:uid="{C1D31983-71A7-485E-AF50-0C972431CBCC}" name="Model Domain" dataDxfId="5"/>
    <tableColumn id="2" xr3:uid="{D0654C0B-D0AB-420E-BD1D-8CD21F972585}" name="Domain Area (sqmi)" dataDxfId="4"/>
    <tableColumn id="3" xr3:uid="{AF854DA2-8350-4C14-A9C7-EED58B8010E2}" name="Domain Type" dataDxfId="3"/>
    <tableColumn id="4" xr3:uid="{259493D1-4D40-4542-AAC4-933EB6029F2E}" name="Flow Type" dataDxfId="2"/>
    <tableColumn id="5" xr3:uid="{40BD40A9-8C70-4F2D-8959-F2187081D85E}" name="Inflowing Area (sqmi)" dataDxfId="1"/>
    <tableColumn id="6" xr3:uid="{EFB63D85-CDC3-4611-B8C3-96A349C9E74C}" name="Total Drainage Area at Confluence" dataDxfId="0">
      <calculatedColumnFormula>C5+F5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45E9-EEDC-4995-8660-59AAD484BAF7}">
  <dimension ref="B2:G11"/>
  <sheetViews>
    <sheetView topLeftCell="A4" zoomScaleNormal="100" workbookViewId="0">
      <selection activeCell="I36" sqref="I36"/>
    </sheetView>
  </sheetViews>
  <sheetFormatPr defaultRowHeight="15" x14ac:dyDescent="0.25"/>
  <cols>
    <col min="2" max="2" width="17.140625" customWidth="1"/>
    <col min="3" max="3" width="29.7109375" bestFit="1" customWidth="1"/>
    <col min="4" max="4" width="24.140625" customWidth="1"/>
    <col min="5" max="5" width="18.42578125" customWidth="1"/>
    <col min="6" max="6" width="23.140625" customWidth="1"/>
    <col min="7" max="7" width="35.85546875" customWidth="1"/>
    <col min="8" max="8" width="16.85546875" customWidth="1"/>
    <col min="10" max="10" width="11.42578125" customWidth="1"/>
  </cols>
  <sheetData>
    <row r="2" spans="2:7" ht="26.25" x14ac:dyDescent="0.4">
      <c r="B2" s="52" t="s">
        <v>0</v>
      </c>
    </row>
    <row r="4" spans="2:7" ht="15.75" x14ac:dyDescent="0.25">
      <c r="B4" s="53" t="s">
        <v>1</v>
      </c>
      <c r="C4" s="53" t="s">
        <v>2</v>
      </c>
      <c r="D4" s="53" t="s">
        <v>3</v>
      </c>
      <c r="E4" s="53" t="s">
        <v>4</v>
      </c>
      <c r="F4" s="53" t="s">
        <v>5</v>
      </c>
      <c r="G4" s="53" t="s">
        <v>6</v>
      </c>
    </row>
    <row r="5" spans="2:7" ht="15.75" x14ac:dyDescent="0.25">
      <c r="B5" s="53" t="s">
        <v>7</v>
      </c>
      <c r="C5" s="110">
        <v>156.72</v>
      </c>
      <c r="D5" s="54" t="s">
        <v>8</v>
      </c>
      <c r="E5" s="54" t="s">
        <v>9</v>
      </c>
      <c r="F5" s="54"/>
      <c r="G5" s="110">
        <f t="shared" ref="G5:G8" si="0">C5+F5</f>
        <v>156.72</v>
      </c>
    </row>
    <row r="6" spans="2:7" ht="15.75" x14ac:dyDescent="0.25">
      <c r="B6" s="53" t="s">
        <v>10</v>
      </c>
      <c r="C6" s="110">
        <v>148.58000000000001</v>
      </c>
      <c r="D6" s="54" t="s">
        <v>11</v>
      </c>
      <c r="E6" s="54" t="s">
        <v>12</v>
      </c>
      <c r="F6" s="110">
        <f>G5</f>
        <v>156.72</v>
      </c>
      <c r="G6" s="110">
        <f t="shared" si="0"/>
        <v>305.3</v>
      </c>
    </row>
    <row r="7" spans="2:7" ht="15.75" x14ac:dyDescent="0.25">
      <c r="B7" s="53" t="s">
        <v>13</v>
      </c>
      <c r="C7" s="110">
        <v>128</v>
      </c>
      <c r="D7" s="54" t="s">
        <v>8</v>
      </c>
      <c r="E7" s="54" t="s">
        <v>9</v>
      </c>
      <c r="F7" s="110"/>
      <c r="G7" s="110">
        <f t="shared" si="0"/>
        <v>128</v>
      </c>
    </row>
    <row r="8" spans="2:7" ht="15.75" x14ac:dyDescent="0.25">
      <c r="B8" s="53" t="s">
        <v>14</v>
      </c>
      <c r="C8" s="110">
        <v>90.3</v>
      </c>
      <c r="D8" s="54" t="s">
        <v>11</v>
      </c>
      <c r="E8" s="54" t="s">
        <v>12</v>
      </c>
      <c r="F8" s="110">
        <f>G6+G7</f>
        <v>433.3</v>
      </c>
      <c r="G8" s="110">
        <f t="shared" si="0"/>
        <v>523.6</v>
      </c>
    </row>
    <row r="9" spans="2:7" ht="15.75" x14ac:dyDescent="0.25">
      <c r="B9" s="53" t="s">
        <v>15</v>
      </c>
      <c r="C9" s="110">
        <v>113.38</v>
      </c>
      <c r="D9" s="54" t="s">
        <v>8</v>
      </c>
      <c r="E9" s="54" t="s">
        <v>9</v>
      </c>
      <c r="F9" s="110"/>
      <c r="G9" s="110">
        <f>C9+F9</f>
        <v>113.38</v>
      </c>
    </row>
    <row r="10" spans="2:7" ht="15.75" x14ac:dyDescent="0.25">
      <c r="B10" s="53" t="s">
        <v>16</v>
      </c>
      <c r="C10" s="110">
        <v>105.06</v>
      </c>
      <c r="D10" s="54" t="s">
        <v>11</v>
      </c>
      <c r="E10" s="54" t="s">
        <v>12</v>
      </c>
      <c r="F10" s="110">
        <f>G9</f>
        <v>113.38</v>
      </c>
      <c r="G10" s="110">
        <f>C10+F10</f>
        <v>218.44</v>
      </c>
    </row>
    <row r="11" spans="2:7" ht="15.75" x14ac:dyDescent="0.25">
      <c r="B11" s="53" t="s">
        <v>17</v>
      </c>
      <c r="C11" s="110">
        <v>191.69</v>
      </c>
      <c r="D11" s="54" t="s">
        <v>11</v>
      </c>
      <c r="E11" s="54" t="s">
        <v>12</v>
      </c>
      <c r="F11" s="110">
        <f>G8+G10</f>
        <v>742.04</v>
      </c>
      <c r="G11" s="110">
        <f>C11+F11</f>
        <v>933.73</v>
      </c>
    </row>
  </sheetData>
  <pageMargins left="0.7" right="0.7" top="0.75" bottom="0.75" header="0.3" footer="0.3"/>
  <pageSetup paperSize="9" orientation="portrait" horizontalDpi="300"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6A26-508F-4D14-938E-F312178AC179}">
  <dimension ref="A2:J79"/>
  <sheetViews>
    <sheetView workbookViewId="0">
      <selection activeCell="E80" sqref="E80"/>
    </sheetView>
  </sheetViews>
  <sheetFormatPr defaultRowHeight="15" x14ac:dyDescent="0.25"/>
  <cols>
    <col min="1" max="1" width="21.7109375" customWidth="1"/>
    <col min="2" max="2" width="9.28515625" bestFit="1" customWidth="1"/>
    <col min="3" max="4" width="9.5703125" bestFit="1" customWidth="1"/>
    <col min="5" max="5" width="16.5703125" customWidth="1"/>
    <col min="6" max="6" width="22.85546875" customWidth="1"/>
  </cols>
  <sheetData>
    <row r="2" spans="1:10" ht="26.25" x14ac:dyDescent="0.4">
      <c r="A2" s="194" t="s">
        <v>18</v>
      </c>
      <c r="B2" s="194"/>
      <c r="C2" s="194"/>
      <c r="D2" s="194"/>
      <c r="E2" s="194"/>
      <c r="F2" s="194"/>
      <c r="G2" s="194"/>
      <c r="H2" s="194"/>
      <c r="I2" s="194"/>
    </row>
    <row r="4" spans="1:10" s="27" customFormat="1" ht="15.75" thickBot="1" x14ac:dyDescent="0.3">
      <c r="A4" s="187" t="s">
        <v>19</v>
      </c>
      <c r="B4" s="187"/>
      <c r="C4" s="187"/>
      <c r="D4" s="187"/>
      <c r="E4" s="187"/>
      <c r="F4" s="187"/>
      <c r="G4" s="187"/>
      <c r="H4" s="187"/>
      <c r="I4" s="187"/>
    </row>
    <row r="5" spans="1:10" ht="15.75" thickBot="1" x14ac:dyDescent="0.3">
      <c r="A5" t="s">
        <v>20</v>
      </c>
      <c r="B5" s="188" t="s">
        <v>21</v>
      </c>
      <c r="C5" s="189"/>
      <c r="D5" s="190"/>
      <c r="E5" s="191" t="s">
        <v>22</v>
      </c>
      <c r="F5" s="192"/>
      <c r="G5" s="191" t="s">
        <v>23</v>
      </c>
      <c r="H5" s="193"/>
      <c r="I5" s="192"/>
      <c r="J5" s="108" t="s">
        <v>24</v>
      </c>
    </row>
    <row r="6" spans="1:10" ht="15.75" thickBot="1" x14ac:dyDescent="0.3">
      <c r="A6" s="5" t="s">
        <v>25</v>
      </c>
      <c r="B6" s="6" t="s">
        <v>26</v>
      </c>
      <c r="C6" s="7">
        <v>0.01</v>
      </c>
      <c r="D6" s="8" t="s">
        <v>27</v>
      </c>
      <c r="E6" s="6" t="s">
        <v>28</v>
      </c>
      <c r="F6" s="8" t="s">
        <v>29</v>
      </c>
      <c r="G6" s="9" t="s">
        <v>30</v>
      </c>
      <c r="H6" s="10" t="s">
        <v>31</v>
      </c>
      <c r="I6" s="11" t="s">
        <v>31</v>
      </c>
      <c r="J6" s="5"/>
    </row>
    <row r="7" spans="1:10" x14ac:dyDescent="0.25">
      <c r="A7" s="12" t="s">
        <v>7</v>
      </c>
      <c r="B7" s="61">
        <f>'0301_A1 Plans (Pluvial)'!E65</f>
        <v>15430.7</v>
      </c>
      <c r="C7" s="111">
        <f>'0301_A1 Plans (Pluvial)'!F65</f>
        <v>25429.8</v>
      </c>
      <c r="D7" s="112">
        <f>'0301_A1 Plans (Pluvial)'!G65</f>
        <v>41908.29</v>
      </c>
      <c r="E7" s="61">
        <f>'0301_A1 Plans (Pluvial)'!C41</f>
        <v>39874.43</v>
      </c>
      <c r="F7" s="62" t="s">
        <v>32</v>
      </c>
      <c r="G7" s="63"/>
      <c r="H7" s="64"/>
      <c r="I7" s="62"/>
      <c r="J7" s="19"/>
    </row>
    <row r="8" spans="1:10" x14ac:dyDescent="0.25">
      <c r="A8" s="19" t="s">
        <v>10</v>
      </c>
      <c r="B8" s="16">
        <f>'0301_A2 Plans (Direct Flow)'!E64</f>
        <v>22842.78</v>
      </c>
      <c r="C8" s="113">
        <f>'0301_A2 Plans (Direct Flow)'!F64</f>
        <v>37644.910000000003</v>
      </c>
      <c r="D8" s="114">
        <f>'0301_A2 Plans (Direct Flow)'!G64</f>
        <v>62038.81</v>
      </c>
      <c r="E8" s="16">
        <f>'0301_A2 Plans (Direct Flow)'!C39</f>
        <v>51301.14</v>
      </c>
      <c r="F8" s="20" t="s">
        <v>32</v>
      </c>
      <c r="G8" s="18"/>
      <c r="I8" s="17"/>
      <c r="J8" s="19"/>
    </row>
    <row r="9" spans="1:10" x14ac:dyDescent="0.25">
      <c r="A9" s="19" t="s">
        <v>13</v>
      </c>
      <c r="B9" s="16">
        <f>'0302_A3 Plans (Pluvial)'!E65</f>
        <v>18040.4257</v>
      </c>
      <c r="C9" s="113">
        <f>'0302_A3 Plans (Pluvial)'!F65</f>
        <v>29730.620999999999</v>
      </c>
      <c r="D9" s="114">
        <f>'0302_A3 Plans (Pluvial)'!G65</f>
        <v>48996.0625</v>
      </c>
      <c r="E9" s="16">
        <f>'0302_A3 Plans (Pluvial)'!C43</f>
        <v>42496.61</v>
      </c>
      <c r="F9" s="20" t="s">
        <v>32</v>
      </c>
      <c r="G9" s="18"/>
      <c r="I9" s="17"/>
      <c r="J9" s="19"/>
    </row>
    <row r="10" spans="1:10" x14ac:dyDescent="0.25">
      <c r="A10" s="19" t="s">
        <v>14</v>
      </c>
      <c r="B10" s="16">
        <f>'0302_A4 Plans (Direct Flow)'!E64</f>
        <v>37892.101562999997</v>
      </c>
      <c r="C10" s="113">
        <f>'0302_A4 Plans (Direct Flow)'!F64</f>
        <v>62446.182999999997</v>
      </c>
      <c r="D10" s="114">
        <f>'0302_A4 Plans (Direct Flow)'!G64</f>
        <v>102911.3125</v>
      </c>
      <c r="E10" s="16">
        <f>'0302_A4 Plans (Direct Flow)'!C39</f>
        <v>90838.13</v>
      </c>
      <c r="F10" s="20" t="s">
        <v>32</v>
      </c>
      <c r="G10" s="18"/>
      <c r="I10" s="17"/>
      <c r="J10" s="19"/>
    </row>
    <row r="11" spans="1:10" x14ac:dyDescent="0.25">
      <c r="A11" s="19" t="s">
        <v>15</v>
      </c>
      <c r="B11" s="16">
        <f>'0303_A5 Plans (Pluvial)'!E64</f>
        <v>27126.975999999999</v>
      </c>
      <c r="C11" s="113">
        <f>'0303_A5 Plans (Pluvial)'!F64</f>
        <v>44705.256999999998</v>
      </c>
      <c r="D11" s="114">
        <f>'0303_A5 Plans (Pluvial)'!G64</f>
        <v>73674.264999999999</v>
      </c>
      <c r="E11" s="16">
        <f>'0303_A5 Plans (Pluvial)'!C43</f>
        <v>53880.7</v>
      </c>
      <c r="F11" s="20" t="s">
        <v>32</v>
      </c>
      <c r="G11" s="18"/>
      <c r="I11" s="17"/>
      <c r="J11" s="19"/>
    </row>
    <row r="12" spans="1:10" x14ac:dyDescent="0.25">
      <c r="A12" s="19" t="s">
        <v>16</v>
      </c>
      <c r="B12" s="16">
        <f>'0303_A6 Plans (Direct Flow)'!E64</f>
        <v>39545.199000000001</v>
      </c>
      <c r="C12" s="113">
        <f>'0303_A6 Plans (Direct Flow)'!F64</f>
        <v>65170.487999999998</v>
      </c>
      <c r="D12" s="114">
        <f>'0303_A6 Plans (Direct Flow)'!G64</f>
        <v>107400.96090000001</v>
      </c>
      <c r="E12" s="16">
        <f>'0303_A6 Plans (Direct Flow)'!C39</f>
        <v>82555.73</v>
      </c>
      <c r="F12" s="20" t="s">
        <v>32</v>
      </c>
      <c r="G12" s="18"/>
      <c r="I12" s="17"/>
      <c r="J12" s="19"/>
    </row>
    <row r="13" spans="1:10" ht="15.75" thickBot="1" x14ac:dyDescent="0.3">
      <c r="A13" s="21" t="s">
        <v>17</v>
      </c>
      <c r="B13" s="25">
        <f>'0304_A7 Plans (Direct Flow)'!E65</f>
        <v>66057.585938000004</v>
      </c>
      <c r="C13" s="115">
        <f>'0304_A7 Plans (Direct Flow)'!F65</f>
        <v>108862.9</v>
      </c>
      <c r="D13" s="116">
        <f>'0304_A7 Plans (Direct Flow)'!G65</f>
        <v>179406.0625</v>
      </c>
      <c r="E13" s="25">
        <f>'0304_A7 Plans (Direct Flow)'!C39</f>
        <v>187124.19</v>
      </c>
      <c r="F13" s="26" t="s">
        <v>32</v>
      </c>
      <c r="G13" s="65"/>
      <c r="H13" s="66"/>
      <c r="I13" s="67"/>
      <c r="J13" s="109">
        <v>231000</v>
      </c>
    </row>
    <row r="15" spans="1:10" ht="15.75" thickBot="1" x14ac:dyDescent="0.3">
      <c r="A15" s="187" t="s">
        <v>33</v>
      </c>
      <c r="B15" s="187"/>
      <c r="C15" s="187"/>
      <c r="D15" s="187"/>
      <c r="E15" s="187"/>
      <c r="F15" s="187"/>
      <c r="G15" s="187"/>
      <c r="H15" s="187"/>
      <c r="I15" s="187"/>
      <c r="J15" s="27"/>
    </row>
    <row r="16" spans="1:10" ht="15.75" customHeight="1" thickBot="1" x14ac:dyDescent="0.3">
      <c r="A16" t="s">
        <v>20</v>
      </c>
      <c r="B16" s="188" t="s">
        <v>21</v>
      </c>
      <c r="C16" s="189"/>
      <c r="D16" s="190"/>
      <c r="E16" s="191" t="s">
        <v>22</v>
      </c>
      <c r="F16" s="192"/>
      <c r="G16" s="191" t="s">
        <v>23</v>
      </c>
      <c r="H16" s="193"/>
      <c r="I16" s="192"/>
      <c r="J16" s="108" t="s">
        <v>24</v>
      </c>
    </row>
    <row r="17" spans="1:10" ht="15.75" thickBot="1" x14ac:dyDescent="0.3">
      <c r="A17" s="5" t="s">
        <v>25</v>
      </c>
      <c r="B17" s="6" t="s">
        <v>26</v>
      </c>
      <c r="C17" s="7">
        <v>0.01</v>
      </c>
      <c r="D17" s="8" t="s">
        <v>27</v>
      </c>
      <c r="E17" s="6" t="s">
        <v>28</v>
      </c>
      <c r="F17" s="8" t="s">
        <v>29</v>
      </c>
      <c r="G17" s="9" t="s">
        <v>30</v>
      </c>
      <c r="H17" s="10" t="s">
        <v>31</v>
      </c>
      <c r="I17" s="11" t="s">
        <v>31</v>
      </c>
      <c r="J17" s="5"/>
    </row>
    <row r="18" spans="1:10" x14ac:dyDescent="0.25">
      <c r="A18" s="12" t="s">
        <v>7</v>
      </c>
      <c r="B18" s="58"/>
      <c r="C18" s="59"/>
      <c r="D18" s="60"/>
      <c r="E18" s="61">
        <f>'0301_A1 Plans (Pluvial)'!C42</f>
        <v>84076.34</v>
      </c>
      <c r="F18" s="62" t="s">
        <v>34</v>
      </c>
      <c r="G18" s="63"/>
      <c r="H18" s="64"/>
      <c r="I18" s="62"/>
      <c r="J18" s="19"/>
    </row>
    <row r="19" spans="1:10" x14ac:dyDescent="0.25">
      <c r="A19" s="19" t="s">
        <v>10</v>
      </c>
      <c r="B19" s="13"/>
      <c r="C19" s="14"/>
      <c r="D19" s="15"/>
      <c r="E19" s="16">
        <f>'0301_A2 Plans (Direct Flow)'!C40</f>
        <v>103658.4</v>
      </c>
      <c r="F19" s="20" t="s">
        <v>34</v>
      </c>
      <c r="G19" s="18"/>
      <c r="I19" s="17"/>
      <c r="J19" s="19"/>
    </row>
    <row r="20" spans="1:10" x14ac:dyDescent="0.25">
      <c r="A20" s="19" t="s">
        <v>13</v>
      </c>
      <c r="B20" s="13"/>
      <c r="C20" s="14"/>
      <c r="D20" s="15"/>
      <c r="E20" s="16">
        <f>'0302_A3 Plans (Pluvial)'!C44</f>
        <v>88044.09</v>
      </c>
      <c r="F20" s="20" t="s">
        <v>34</v>
      </c>
      <c r="G20" s="18"/>
      <c r="I20" s="17"/>
      <c r="J20" s="19"/>
    </row>
    <row r="21" spans="1:10" x14ac:dyDescent="0.25">
      <c r="A21" s="19" t="s">
        <v>14</v>
      </c>
      <c r="B21" s="13"/>
      <c r="C21" s="14"/>
      <c r="D21" s="15"/>
      <c r="E21" s="16">
        <f>'0302_A4 Plans (Direct Flow)'!C40</f>
        <v>189184.8</v>
      </c>
      <c r="F21" s="20" t="s">
        <v>34</v>
      </c>
      <c r="G21" s="18"/>
      <c r="I21" s="17"/>
      <c r="J21" s="19"/>
    </row>
    <row r="22" spans="1:10" x14ac:dyDescent="0.25">
      <c r="A22" s="19" t="s">
        <v>15</v>
      </c>
      <c r="B22" s="13"/>
      <c r="C22" s="14"/>
      <c r="D22" s="15"/>
      <c r="E22" s="16">
        <f>'0303_A5 Plans (Pluvial)'!C44</f>
        <v>110844</v>
      </c>
      <c r="F22" s="20" t="s">
        <v>34</v>
      </c>
      <c r="G22" s="18"/>
      <c r="I22" s="17"/>
      <c r="J22" s="19"/>
    </row>
    <row r="23" spans="1:10" x14ac:dyDescent="0.25">
      <c r="A23" s="19" t="s">
        <v>16</v>
      </c>
      <c r="B23" s="13"/>
      <c r="C23" s="14"/>
      <c r="D23" s="15"/>
      <c r="E23" s="16">
        <f>'0303_A6 Plans (Direct Flow)'!C40</f>
        <v>162564</v>
      </c>
      <c r="F23" s="20" t="s">
        <v>34</v>
      </c>
      <c r="G23" s="18"/>
      <c r="I23" s="17"/>
      <c r="J23" s="19"/>
    </row>
    <row r="24" spans="1:10" ht="15.75" thickBot="1" x14ac:dyDescent="0.3">
      <c r="A24" s="21" t="s">
        <v>17</v>
      </c>
      <c r="B24" s="22"/>
      <c r="C24" s="23"/>
      <c r="D24" s="24"/>
      <c r="E24" s="25">
        <f>'0304_A7 Plans (Direct Flow)'!C40</f>
        <v>376662.18000000005</v>
      </c>
      <c r="F24" s="26" t="s">
        <v>34</v>
      </c>
      <c r="G24" s="65"/>
      <c r="H24" s="66"/>
      <c r="I24" s="67"/>
      <c r="J24" s="109">
        <v>409000</v>
      </c>
    </row>
    <row r="26" spans="1:10" ht="15.75" thickBot="1" x14ac:dyDescent="0.3">
      <c r="A26" s="187" t="s">
        <v>35</v>
      </c>
      <c r="B26" s="187"/>
      <c r="C26" s="187"/>
      <c r="D26" s="187"/>
      <c r="E26" s="187"/>
      <c r="F26" s="187"/>
      <c r="G26" s="187"/>
      <c r="H26" s="187"/>
      <c r="I26" s="187"/>
      <c r="J26" s="27"/>
    </row>
    <row r="27" spans="1:10" ht="15.75" customHeight="1" thickBot="1" x14ac:dyDescent="0.3">
      <c r="A27" t="s">
        <v>20</v>
      </c>
      <c r="B27" s="188" t="s">
        <v>21</v>
      </c>
      <c r="C27" s="189"/>
      <c r="D27" s="190"/>
      <c r="E27" s="191" t="s">
        <v>22</v>
      </c>
      <c r="F27" s="192"/>
      <c r="G27" s="191" t="s">
        <v>23</v>
      </c>
      <c r="H27" s="193"/>
      <c r="I27" s="192"/>
      <c r="J27" s="108" t="s">
        <v>24</v>
      </c>
    </row>
    <row r="28" spans="1:10" ht="15.75" thickBot="1" x14ac:dyDescent="0.3">
      <c r="A28" s="5" t="s">
        <v>25</v>
      </c>
      <c r="B28" s="6" t="s">
        <v>26</v>
      </c>
      <c r="C28" s="7">
        <v>0.01</v>
      </c>
      <c r="D28" s="8" t="s">
        <v>27</v>
      </c>
      <c r="E28" s="6" t="s">
        <v>28</v>
      </c>
      <c r="F28" s="8" t="s">
        <v>29</v>
      </c>
      <c r="G28" s="9" t="s">
        <v>30</v>
      </c>
      <c r="H28" s="10" t="s">
        <v>31</v>
      </c>
      <c r="I28" s="11" t="s">
        <v>31</v>
      </c>
      <c r="J28" s="5"/>
    </row>
    <row r="29" spans="1:10" x14ac:dyDescent="0.25">
      <c r="A29" s="12" t="s">
        <v>7</v>
      </c>
      <c r="B29" s="58"/>
      <c r="C29" s="59"/>
      <c r="D29" s="60"/>
      <c r="E29" s="61">
        <f>'0301_A1 Plans (Pluvial)'!C40</f>
        <v>27603.56</v>
      </c>
      <c r="F29" s="62" t="s">
        <v>36</v>
      </c>
      <c r="G29" s="63"/>
      <c r="H29" s="64"/>
      <c r="I29" s="62"/>
      <c r="J29" s="19"/>
    </row>
    <row r="30" spans="1:10" x14ac:dyDescent="0.25">
      <c r="A30" s="19" t="s">
        <v>10</v>
      </c>
      <c r="B30" s="13"/>
      <c r="C30" s="14"/>
      <c r="D30" s="15"/>
      <c r="E30" s="16">
        <f>'0301_A2 Plans (Direct Flow)'!C38</f>
        <v>36464.28</v>
      </c>
      <c r="F30" s="20" t="s">
        <v>36</v>
      </c>
      <c r="G30" s="18"/>
      <c r="I30" s="17"/>
      <c r="J30" s="19"/>
    </row>
    <row r="31" spans="1:10" x14ac:dyDescent="0.25">
      <c r="A31" s="19" t="s">
        <v>13</v>
      </c>
      <c r="B31" s="13"/>
      <c r="C31" s="14"/>
      <c r="D31" s="15"/>
      <c r="E31" s="16">
        <f>'0302_A3 Plans (Pluvial)'!C42</f>
        <v>29007.62</v>
      </c>
      <c r="F31" s="20" t="s">
        <v>36</v>
      </c>
      <c r="G31" s="18"/>
      <c r="I31" s="17"/>
      <c r="J31" s="19"/>
    </row>
    <row r="32" spans="1:10" x14ac:dyDescent="0.25">
      <c r="A32" s="19" t="s">
        <v>14</v>
      </c>
      <c r="B32" s="13"/>
      <c r="C32" s="14"/>
      <c r="D32" s="15"/>
      <c r="E32" s="16">
        <f>'0302_A4 Plans (Direct Flow)'!C38</f>
        <v>61273.45</v>
      </c>
      <c r="F32" s="20" t="s">
        <v>36</v>
      </c>
      <c r="G32" s="18"/>
      <c r="I32" s="17"/>
      <c r="J32" s="19"/>
    </row>
    <row r="33" spans="1:10" x14ac:dyDescent="0.25">
      <c r="A33" s="19" t="s">
        <v>15</v>
      </c>
      <c r="B33" s="13"/>
      <c r="C33" s="14"/>
      <c r="D33" s="15"/>
      <c r="E33" s="16">
        <f>'0303_A5 Plans (Pluvial)'!C42</f>
        <v>36501.120000000003</v>
      </c>
      <c r="F33" s="20" t="s">
        <v>36</v>
      </c>
      <c r="G33" s="18"/>
      <c r="I33" s="17"/>
      <c r="J33" s="19"/>
    </row>
    <row r="34" spans="1:10" x14ac:dyDescent="0.25">
      <c r="A34" s="19" t="s">
        <v>16</v>
      </c>
      <c r="B34" s="13"/>
      <c r="C34" s="14"/>
      <c r="D34" s="15"/>
      <c r="E34" s="16">
        <f>'0303_A6 Plans (Direct Flow)'!C38</f>
        <v>57949.42</v>
      </c>
      <c r="F34" s="20" t="s">
        <v>36</v>
      </c>
      <c r="G34" s="18"/>
      <c r="I34" s="17"/>
      <c r="J34" s="19"/>
    </row>
    <row r="35" spans="1:10" ht="15.75" thickBot="1" x14ac:dyDescent="0.3">
      <c r="A35" s="21" t="s">
        <v>17</v>
      </c>
      <c r="B35" s="22"/>
      <c r="C35" s="23"/>
      <c r="D35" s="24"/>
      <c r="E35" s="25">
        <f>'0304_A7 Plans (Direct Flow)'!C38</f>
        <v>129320.18</v>
      </c>
      <c r="F35" s="26" t="s">
        <v>36</v>
      </c>
      <c r="G35" s="65"/>
      <c r="H35" s="66"/>
      <c r="I35" s="67"/>
      <c r="J35" s="109">
        <v>170000</v>
      </c>
    </row>
    <row r="37" spans="1:10" ht="15.75" thickBot="1" x14ac:dyDescent="0.3">
      <c r="A37" s="187" t="s">
        <v>37</v>
      </c>
      <c r="B37" s="187"/>
      <c r="C37" s="187"/>
      <c r="D37" s="187"/>
      <c r="E37" s="187"/>
      <c r="F37" s="187"/>
      <c r="G37" s="187"/>
      <c r="H37" s="187"/>
      <c r="I37" s="187"/>
      <c r="J37" s="27"/>
    </row>
    <row r="38" spans="1:10" ht="15.75" customHeight="1" thickBot="1" x14ac:dyDescent="0.3">
      <c r="A38" t="s">
        <v>20</v>
      </c>
      <c r="B38" s="188" t="s">
        <v>21</v>
      </c>
      <c r="C38" s="189"/>
      <c r="D38" s="190"/>
      <c r="E38" s="191" t="s">
        <v>22</v>
      </c>
      <c r="F38" s="192"/>
      <c r="G38" s="191" t="s">
        <v>23</v>
      </c>
      <c r="H38" s="193"/>
      <c r="I38" s="192"/>
      <c r="J38" s="108" t="s">
        <v>24</v>
      </c>
    </row>
    <row r="39" spans="1:10" ht="15.75" thickBot="1" x14ac:dyDescent="0.3">
      <c r="A39" s="5" t="s">
        <v>25</v>
      </c>
      <c r="B39" s="6" t="s">
        <v>26</v>
      </c>
      <c r="C39" s="7">
        <v>0.01</v>
      </c>
      <c r="D39" s="8" t="s">
        <v>27</v>
      </c>
      <c r="E39" s="6" t="s">
        <v>28</v>
      </c>
      <c r="F39" s="8" t="s">
        <v>29</v>
      </c>
      <c r="G39" s="9" t="s">
        <v>30</v>
      </c>
      <c r="H39" s="10" t="s">
        <v>31</v>
      </c>
      <c r="I39" s="11" t="s">
        <v>31</v>
      </c>
      <c r="J39" s="5"/>
    </row>
    <row r="40" spans="1:10" x14ac:dyDescent="0.25">
      <c r="A40" s="12" t="s">
        <v>7</v>
      </c>
      <c r="B40" s="58"/>
      <c r="C40" s="59"/>
      <c r="D40" s="60"/>
      <c r="E40" s="61">
        <f>'0301_A1 Plans (Pluvial)'!C39</f>
        <v>18211.740000000002</v>
      </c>
      <c r="F40" s="62" t="s">
        <v>38</v>
      </c>
      <c r="G40" s="63"/>
      <c r="H40" s="64"/>
      <c r="I40" s="62"/>
      <c r="J40" s="19"/>
    </row>
    <row r="41" spans="1:10" x14ac:dyDescent="0.25">
      <c r="A41" s="19" t="s">
        <v>10</v>
      </c>
      <c r="B41" s="13"/>
      <c r="C41" s="14"/>
      <c r="D41" s="15"/>
      <c r="E41" s="16">
        <f>'0301_A2 Plans (Direct Flow)'!C37</f>
        <v>24589.56</v>
      </c>
      <c r="F41" s="20" t="s">
        <v>38</v>
      </c>
      <c r="G41" s="18"/>
      <c r="I41" s="17"/>
      <c r="J41" s="19"/>
    </row>
    <row r="42" spans="1:10" x14ac:dyDescent="0.25">
      <c r="A42" s="19" t="s">
        <v>13</v>
      </c>
      <c r="B42" s="13"/>
      <c r="C42" s="14"/>
      <c r="D42" s="15"/>
      <c r="E42" s="16">
        <f>'0302_A3 Plans (Pluvial)'!C41</f>
        <v>18607.439999999999</v>
      </c>
      <c r="F42" s="20" t="s">
        <v>38</v>
      </c>
      <c r="G42" s="18"/>
      <c r="I42" s="17"/>
      <c r="J42" s="19"/>
    </row>
    <row r="43" spans="1:10" x14ac:dyDescent="0.25">
      <c r="A43" s="19" t="s">
        <v>14</v>
      </c>
      <c r="B43" s="13"/>
      <c r="C43" s="14"/>
      <c r="D43" s="15"/>
      <c r="E43" s="16">
        <f>'0302_A4 Plans (Direct Flow)'!C37</f>
        <v>38873.300000000003</v>
      </c>
      <c r="F43" s="20" t="s">
        <v>38</v>
      </c>
      <c r="G43" s="18"/>
      <c r="I43" s="17"/>
      <c r="J43" s="19"/>
    </row>
    <row r="44" spans="1:10" x14ac:dyDescent="0.25">
      <c r="A44" s="19" t="s">
        <v>15</v>
      </c>
      <c r="B44" s="13"/>
      <c r="C44" s="14"/>
      <c r="D44" s="15"/>
      <c r="E44" s="16">
        <f>'0303_A5 Plans (Pluvial)'!C41</f>
        <v>23194.400000000001</v>
      </c>
      <c r="F44" s="20" t="s">
        <v>38</v>
      </c>
      <c r="G44" s="18"/>
      <c r="I44" s="17"/>
      <c r="J44" s="19"/>
    </row>
    <row r="45" spans="1:10" x14ac:dyDescent="0.25">
      <c r="A45" s="19" t="s">
        <v>16</v>
      </c>
      <c r="B45" s="13"/>
      <c r="C45" s="14"/>
      <c r="D45" s="15"/>
      <c r="E45" s="16">
        <f>'0303_A6 Plans (Direct Flow)'!C37</f>
        <v>38752.15</v>
      </c>
      <c r="F45" s="20" t="s">
        <v>38</v>
      </c>
      <c r="G45" s="18"/>
      <c r="I45" s="17"/>
      <c r="J45" s="19"/>
    </row>
    <row r="46" spans="1:10" ht="15.75" thickBot="1" x14ac:dyDescent="0.3">
      <c r="A46" s="21" t="s">
        <v>39</v>
      </c>
      <c r="B46" s="22"/>
      <c r="C46" s="23"/>
      <c r="D46" s="24"/>
      <c r="E46" s="25">
        <f>'0304_A7 Plans (Direct Flow)'!C37</f>
        <v>84462.14</v>
      </c>
      <c r="F46" s="26" t="s">
        <v>38</v>
      </c>
      <c r="G46" s="65"/>
      <c r="H46" s="66"/>
      <c r="I46" s="67"/>
      <c r="J46" s="109"/>
    </row>
    <row r="48" spans="1:10" ht="15.75" thickBot="1" x14ac:dyDescent="0.3">
      <c r="A48" s="187" t="s">
        <v>40</v>
      </c>
      <c r="B48" s="187"/>
      <c r="C48" s="187"/>
      <c r="D48" s="187"/>
      <c r="E48" s="187"/>
      <c r="F48" s="187"/>
      <c r="G48" s="187"/>
      <c r="H48" s="187"/>
      <c r="I48" s="187"/>
      <c r="J48" s="27"/>
    </row>
    <row r="49" spans="1:10" ht="15.75" customHeight="1" thickBot="1" x14ac:dyDescent="0.3">
      <c r="A49" t="s">
        <v>20</v>
      </c>
      <c r="B49" s="188" t="s">
        <v>21</v>
      </c>
      <c r="C49" s="189"/>
      <c r="D49" s="190"/>
      <c r="E49" s="191" t="s">
        <v>22</v>
      </c>
      <c r="F49" s="192"/>
      <c r="G49" s="191" t="s">
        <v>23</v>
      </c>
      <c r="H49" s="193"/>
      <c r="I49" s="192"/>
      <c r="J49" s="108" t="s">
        <v>24</v>
      </c>
    </row>
    <row r="50" spans="1:10" ht="15.75" thickBot="1" x14ac:dyDescent="0.3">
      <c r="A50" s="5" t="s">
        <v>25</v>
      </c>
      <c r="B50" s="6" t="s">
        <v>26</v>
      </c>
      <c r="C50" s="7">
        <v>0.01</v>
      </c>
      <c r="D50" s="8" t="s">
        <v>27</v>
      </c>
      <c r="E50" s="6" t="s">
        <v>28</v>
      </c>
      <c r="F50" s="8" t="s">
        <v>29</v>
      </c>
      <c r="G50" s="9" t="s">
        <v>30</v>
      </c>
      <c r="H50" s="10" t="s">
        <v>31</v>
      </c>
      <c r="I50" s="11" t="s">
        <v>31</v>
      </c>
      <c r="J50" s="5"/>
    </row>
    <row r="51" spans="1:10" x14ac:dyDescent="0.25">
      <c r="A51" s="12" t="s">
        <v>7</v>
      </c>
      <c r="B51" s="58"/>
      <c r="C51" s="59"/>
      <c r="D51" s="60"/>
      <c r="E51" s="61">
        <f>'0301_A1 Plans (Pluvial)'!C38</f>
        <v>8548.42</v>
      </c>
      <c r="F51" s="62" t="s">
        <v>41</v>
      </c>
      <c r="G51" s="63"/>
      <c r="H51" s="64"/>
      <c r="I51" s="62"/>
      <c r="J51" s="19"/>
    </row>
    <row r="52" spans="1:10" x14ac:dyDescent="0.25">
      <c r="A52" s="19" t="s">
        <v>10</v>
      </c>
      <c r="B52" s="13"/>
      <c r="C52" s="14"/>
      <c r="D52" s="15"/>
      <c r="E52" s="16">
        <f>'0301_A2 Plans (Direct Flow)'!C36</f>
        <v>11913.69</v>
      </c>
      <c r="F52" s="20" t="s">
        <v>41</v>
      </c>
      <c r="G52" s="18"/>
      <c r="I52" s="17"/>
      <c r="J52" s="19"/>
    </row>
    <row r="53" spans="1:10" x14ac:dyDescent="0.25">
      <c r="A53" s="19" t="s">
        <v>13</v>
      </c>
      <c r="B53" s="13"/>
      <c r="C53" s="14"/>
      <c r="D53" s="15"/>
      <c r="E53" s="16">
        <f>'0302_A3 Plans (Pluvial)'!C40</f>
        <v>8845.64</v>
      </c>
      <c r="F53" s="20" t="s">
        <v>41</v>
      </c>
      <c r="G53" s="18"/>
      <c r="I53" s="17"/>
      <c r="J53" s="19"/>
    </row>
    <row r="54" spans="1:10" x14ac:dyDescent="0.25">
      <c r="A54" s="19" t="s">
        <v>14</v>
      </c>
      <c r="B54" s="13"/>
      <c r="C54" s="14"/>
      <c r="D54" s="15"/>
      <c r="E54" s="16">
        <f>'0302_A4 Plans (Direct Flow)'!C36</f>
        <v>18680.57</v>
      </c>
      <c r="F54" s="20" t="s">
        <v>41</v>
      </c>
      <c r="G54" s="18"/>
      <c r="I54" s="17"/>
      <c r="J54" s="19"/>
    </row>
    <row r="55" spans="1:10" x14ac:dyDescent="0.25">
      <c r="A55" s="19" t="s">
        <v>15</v>
      </c>
      <c r="B55" s="13"/>
      <c r="C55" s="14"/>
      <c r="D55" s="15"/>
      <c r="E55" s="16">
        <f>'0303_A5 Plans (Pluvial)'!C40</f>
        <v>10952.72</v>
      </c>
      <c r="F55" s="20" t="s">
        <v>41</v>
      </c>
      <c r="G55" s="18"/>
      <c r="I55" s="17"/>
      <c r="J55" s="19"/>
    </row>
    <row r="56" spans="1:10" x14ac:dyDescent="0.25">
      <c r="A56" s="19" t="s">
        <v>16</v>
      </c>
      <c r="B56" s="13"/>
      <c r="C56" s="14"/>
      <c r="D56" s="15"/>
      <c r="E56" s="16">
        <f>'0303_A6 Plans (Direct Flow)'!C36</f>
        <v>21270.04</v>
      </c>
      <c r="F56" s="20" t="s">
        <v>41</v>
      </c>
      <c r="G56" s="18"/>
      <c r="I56" s="17"/>
      <c r="J56" s="19"/>
    </row>
    <row r="57" spans="1:10" ht="15.75" thickBot="1" x14ac:dyDescent="0.3">
      <c r="A57" s="21" t="s">
        <v>17</v>
      </c>
      <c r="B57" s="22"/>
      <c r="C57" s="23"/>
      <c r="D57" s="24"/>
      <c r="E57" s="25">
        <f>'0304_A7 Plans (Direct Flow)'!C36</f>
        <v>46590.05</v>
      </c>
      <c r="F57" s="26" t="s">
        <v>41</v>
      </c>
      <c r="G57" s="65"/>
      <c r="H57" s="66"/>
      <c r="I57" s="67"/>
      <c r="J57" s="109">
        <v>63400</v>
      </c>
    </row>
    <row r="59" spans="1:10" ht="15.75" thickBot="1" x14ac:dyDescent="0.3">
      <c r="A59" s="187" t="s">
        <v>42</v>
      </c>
      <c r="B59" s="187"/>
      <c r="C59" s="187"/>
      <c r="D59" s="187"/>
      <c r="E59" s="187"/>
      <c r="F59" s="187"/>
      <c r="G59" s="187"/>
      <c r="H59" s="187"/>
      <c r="I59" s="187"/>
    </row>
    <row r="60" spans="1:10" ht="15.75" customHeight="1" thickBot="1" x14ac:dyDescent="0.3">
      <c r="A60" t="s">
        <v>20</v>
      </c>
      <c r="B60" s="188" t="s">
        <v>21</v>
      </c>
      <c r="C60" s="189"/>
      <c r="D60" s="190"/>
      <c r="E60" s="191" t="s">
        <v>22</v>
      </c>
      <c r="F60" s="192"/>
      <c r="G60" s="191" t="s">
        <v>23</v>
      </c>
      <c r="H60" s="193"/>
      <c r="I60" s="192"/>
    </row>
    <row r="61" spans="1:10" ht="15.75" thickBot="1" x14ac:dyDescent="0.3">
      <c r="A61" s="5" t="s">
        <v>25</v>
      </c>
      <c r="B61" s="6" t="s">
        <v>26</v>
      </c>
      <c r="C61" s="7">
        <v>0.01</v>
      </c>
      <c r="D61" s="8" t="s">
        <v>27</v>
      </c>
      <c r="E61" s="6" t="s">
        <v>28</v>
      </c>
      <c r="F61" s="8" t="s">
        <v>29</v>
      </c>
      <c r="G61" s="9" t="s">
        <v>30</v>
      </c>
      <c r="H61" s="10" t="s">
        <v>31</v>
      </c>
      <c r="I61" s="11" t="s">
        <v>31</v>
      </c>
    </row>
    <row r="62" spans="1:10" x14ac:dyDescent="0.25">
      <c r="A62" s="12" t="s">
        <v>7</v>
      </c>
      <c r="B62" s="58"/>
      <c r="C62" s="59"/>
      <c r="D62" s="60"/>
      <c r="E62" s="61">
        <f>'0301_A1 Plans (Pluvial)'!C43</f>
        <v>22236.15</v>
      </c>
      <c r="F62" s="62" t="s">
        <v>43</v>
      </c>
      <c r="G62" s="63"/>
      <c r="H62" s="64"/>
      <c r="I62" s="62"/>
    </row>
    <row r="63" spans="1:10" x14ac:dyDescent="0.25">
      <c r="A63" s="19" t="s">
        <v>10</v>
      </c>
      <c r="B63" s="13"/>
      <c r="C63" s="14"/>
      <c r="D63" s="15"/>
      <c r="E63" s="16">
        <f>'0301_A2 Plans (Direct Flow)'!C41</f>
        <v>29638.73</v>
      </c>
      <c r="F63" s="20" t="s">
        <v>43</v>
      </c>
      <c r="G63" s="18"/>
      <c r="I63" s="17"/>
    </row>
    <row r="64" spans="1:10" x14ac:dyDescent="0.25">
      <c r="A64" s="19" t="s">
        <v>13</v>
      </c>
      <c r="B64" s="13"/>
      <c r="C64" s="14"/>
      <c r="D64" s="15"/>
      <c r="E64" s="16">
        <f>'0302_A3 Plans (Pluvial)'!C45</f>
        <v>23969.71</v>
      </c>
      <c r="F64" s="20" t="s">
        <v>43</v>
      </c>
      <c r="G64" s="18"/>
      <c r="I64" s="17"/>
    </row>
    <row r="65" spans="1:9" x14ac:dyDescent="0.25">
      <c r="A65" s="19" t="s">
        <v>14</v>
      </c>
      <c r="B65" s="13"/>
      <c r="C65" s="14"/>
      <c r="D65" s="15"/>
      <c r="E65" s="16">
        <f>'0302_A4 Plans (Direct Flow)'!C41</f>
        <v>49323.519999999997</v>
      </c>
      <c r="F65" s="20" t="s">
        <v>43</v>
      </c>
      <c r="G65" s="18"/>
      <c r="I65" s="17"/>
    </row>
    <row r="66" spans="1:9" x14ac:dyDescent="0.25">
      <c r="A66" s="19" t="s">
        <v>15</v>
      </c>
      <c r="B66" s="13"/>
      <c r="C66" s="14"/>
      <c r="D66" s="15"/>
      <c r="E66" s="16">
        <f>'0303_A5 Plans (Pluvial)'!C45</f>
        <v>30372.639999999999</v>
      </c>
      <c r="F66" s="20" t="s">
        <v>43</v>
      </c>
      <c r="G66" s="18"/>
      <c r="I66" s="17"/>
    </row>
    <row r="67" spans="1:9" x14ac:dyDescent="0.25">
      <c r="A67" s="19" t="s">
        <v>16</v>
      </c>
      <c r="B67" s="13"/>
      <c r="C67" s="14"/>
      <c r="D67" s="15"/>
      <c r="E67" s="16">
        <f>'0303_A6 Plans (Direct Flow)'!C41</f>
        <v>48578.86</v>
      </c>
      <c r="F67" s="20" t="s">
        <v>43</v>
      </c>
      <c r="G67" s="18"/>
      <c r="I67" s="17"/>
    </row>
    <row r="68" spans="1:9" ht="15.75" thickBot="1" x14ac:dyDescent="0.3">
      <c r="A68" s="21" t="s">
        <v>17</v>
      </c>
      <c r="B68" s="22"/>
      <c r="C68" s="23"/>
      <c r="D68" s="24"/>
      <c r="E68" s="25">
        <f>'0304_A7 Plans (Direct Flow)'!C41</f>
        <v>106430.75</v>
      </c>
      <c r="F68" s="26" t="s">
        <v>43</v>
      </c>
      <c r="G68" s="65"/>
      <c r="H68" s="66"/>
      <c r="I68" s="67"/>
    </row>
    <row r="70" spans="1:9" ht="15.75" thickBot="1" x14ac:dyDescent="0.3">
      <c r="A70" s="187" t="s">
        <v>44</v>
      </c>
      <c r="B70" s="187"/>
      <c r="C70" s="187"/>
      <c r="D70" s="187"/>
      <c r="E70" s="187"/>
      <c r="F70" s="187"/>
      <c r="G70" s="187"/>
      <c r="H70" s="187"/>
      <c r="I70" s="187"/>
    </row>
    <row r="71" spans="1:9" ht="15.75" customHeight="1" thickBot="1" x14ac:dyDescent="0.3">
      <c r="A71" t="s">
        <v>20</v>
      </c>
      <c r="B71" s="188" t="s">
        <v>21</v>
      </c>
      <c r="C71" s="189"/>
      <c r="D71" s="190"/>
      <c r="E71" s="191" t="s">
        <v>22</v>
      </c>
      <c r="F71" s="192"/>
      <c r="G71" s="191" t="s">
        <v>23</v>
      </c>
      <c r="H71" s="193"/>
      <c r="I71" s="192"/>
    </row>
    <row r="72" spans="1:9" ht="15.75" thickBot="1" x14ac:dyDescent="0.3">
      <c r="A72" s="5" t="s">
        <v>25</v>
      </c>
      <c r="B72" s="6" t="s">
        <v>26</v>
      </c>
      <c r="C72" s="7">
        <v>0.01</v>
      </c>
      <c r="D72" s="8" t="s">
        <v>27</v>
      </c>
      <c r="E72" s="6" t="s">
        <v>28</v>
      </c>
      <c r="F72" s="8" t="s">
        <v>29</v>
      </c>
      <c r="G72" s="9" t="s">
        <v>30</v>
      </c>
      <c r="H72" s="10" t="s">
        <v>31</v>
      </c>
      <c r="I72" s="11" t="s">
        <v>31</v>
      </c>
    </row>
    <row r="73" spans="1:9" x14ac:dyDescent="0.25">
      <c r="A73" s="12" t="s">
        <v>7</v>
      </c>
      <c r="B73" s="58"/>
      <c r="C73" s="59"/>
      <c r="D73" s="60"/>
      <c r="E73" s="61">
        <f>'0301_A1 Plans (Pluvial)'!C44</f>
        <v>60519.48</v>
      </c>
      <c r="F73" s="62" t="s">
        <v>45</v>
      </c>
      <c r="G73" s="63"/>
      <c r="H73" s="64"/>
      <c r="I73" s="62"/>
    </row>
    <row r="74" spans="1:9" x14ac:dyDescent="0.25">
      <c r="A74" s="19" t="s">
        <v>10</v>
      </c>
      <c r="B74" s="13"/>
      <c r="C74" s="14"/>
      <c r="D74" s="15"/>
      <c r="E74" s="16">
        <f>'0301_A2 Plans (Direct Flow)'!C42</f>
        <v>76784.820000000007</v>
      </c>
      <c r="F74" s="20" t="s">
        <v>45</v>
      </c>
      <c r="G74" s="18"/>
      <c r="I74" s="17"/>
    </row>
    <row r="75" spans="1:9" x14ac:dyDescent="0.25">
      <c r="A75" s="19" t="s">
        <v>13</v>
      </c>
      <c r="B75" s="13"/>
      <c r="C75" s="14"/>
      <c r="D75" s="15"/>
      <c r="E75" s="16">
        <f>'0302_A3 Plans (Pluvial)'!C46</f>
        <v>62857.48</v>
      </c>
      <c r="F75" s="20" t="s">
        <v>45</v>
      </c>
      <c r="G75" s="18"/>
      <c r="I75" s="17"/>
    </row>
    <row r="76" spans="1:9" x14ac:dyDescent="0.25">
      <c r="A76" s="19" t="s">
        <v>14</v>
      </c>
      <c r="B76" s="13"/>
      <c r="C76" s="14"/>
      <c r="D76" s="15"/>
      <c r="E76" s="16">
        <f>'0302_A4 Plans (Direct Flow)'!C42</f>
        <v>137561.79999999999</v>
      </c>
      <c r="F76" s="20" t="s">
        <v>45</v>
      </c>
      <c r="G76" s="18"/>
      <c r="I76" s="17"/>
    </row>
    <row r="77" spans="1:9" x14ac:dyDescent="0.25">
      <c r="A77" s="19" t="s">
        <v>15</v>
      </c>
      <c r="B77" s="13"/>
      <c r="C77" s="14"/>
      <c r="D77" s="15"/>
      <c r="E77" s="16">
        <f>'0303_A5 Plans (Pluvial)'!C46</f>
        <v>79757.08</v>
      </c>
      <c r="F77" s="20" t="s">
        <v>45</v>
      </c>
      <c r="G77" s="18"/>
      <c r="I77" s="17"/>
    </row>
    <row r="78" spans="1:9" x14ac:dyDescent="0.25">
      <c r="A78" s="19" t="s">
        <v>16</v>
      </c>
      <c r="B78" s="13"/>
      <c r="C78" s="14"/>
      <c r="D78" s="15"/>
      <c r="E78" s="16">
        <f>'0303_A6 Plans (Direct Flow)'!C42</f>
        <v>120520.1</v>
      </c>
      <c r="F78" s="20" t="s">
        <v>45</v>
      </c>
      <c r="G78" s="18"/>
      <c r="I78" s="17"/>
    </row>
    <row r="79" spans="1:9" ht="15.75" thickBot="1" x14ac:dyDescent="0.3">
      <c r="A79" s="21" t="s">
        <v>17</v>
      </c>
      <c r="B79" s="22"/>
      <c r="C79" s="23"/>
      <c r="D79" s="24"/>
      <c r="E79" s="25">
        <f>'0304_A7 Plans (Direct Flow)'!C42</f>
        <v>278530.62000000005</v>
      </c>
      <c r="F79" s="26" t="s">
        <v>45</v>
      </c>
      <c r="G79" s="65"/>
      <c r="H79" s="66"/>
      <c r="I79" s="67"/>
    </row>
  </sheetData>
  <mergeCells count="29">
    <mergeCell ref="A4:I4"/>
    <mergeCell ref="A15:I15"/>
    <mergeCell ref="G27:I27"/>
    <mergeCell ref="A37:I37"/>
    <mergeCell ref="B38:D38"/>
    <mergeCell ref="E38:F38"/>
    <mergeCell ref="G38:I38"/>
    <mergeCell ref="B16:D16"/>
    <mergeCell ref="E16:F16"/>
    <mergeCell ref="G16:I16"/>
    <mergeCell ref="B5:D5"/>
    <mergeCell ref="E5:F5"/>
    <mergeCell ref="G5:I5"/>
    <mergeCell ref="A70:I70"/>
    <mergeCell ref="B71:D71"/>
    <mergeCell ref="E71:F71"/>
    <mergeCell ref="G71:I71"/>
    <mergeCell ref="A2:I2"/>
    <mergeCell ref="A48:I48"/>
    <mergeCell ref="B49:D49"/>
    <mergeCell ref="E49:F49"/>
    <mergeCell ref="G49:I49"/>
    <mergeCell ref="A59:I59"/>
    <mergeCell ref="B60:D60"/>
    <mergeCell ref="E60:F60"/>
    <mergeCell ref="G60:I60"/>
    <mergeCell ref="A26:I26"/>
    <mergeCell ref="B27:D27"/>
    <mergeCell ref="E27:F2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C65"/>
  <sheetViews>
    <sheetView topLeftCell="A34" zoomScale="85" zoomScaleNormal="85" workbookViewId="0">
      <selection activeCell="E71" sqref="E71"/>
    </sheetView>
  </sheetViews>
  <sheetFormatPr defaultRowHeight="15" x14ac:dyDescent="0.25"/>
  <cols>
    <col min="2" max="2" width="22.7109375" customWidth="1"/>
    <col min="3" max="3" width="29.7109375" bestFit="1" customWidth="1"/>
    <col min="4" max="4" width="17.140625" customWidth="1"/>
    <col min="5" max="5" width="15.5703125" bestFit="1" customWidth="1"/>
    <col min="6" max="6" width="15.5703125" customWidth="1"/>
    <col min="7" max="7" width="15.5703125" bestFit="1" customWidth="1"/>
    <col min="8" max="8" width="16.85546875" customWidth="1"/>
    <col min="9" max="9" width="12.85546875" customWidth="1"/>
    <col min="10" max="10" width="11.42578125" customWidth="1"/>
    <col min="11" max="11" width="12.7109375" customWidth="1"/>
    <col min="12" max="12" width="12.140625" customWidth="1"/>
    <col min="15" max="15" width="9" customWidth="1"/>
    <col min="16" max="21" width="9.28515625" bestFit="1" customWidth="1"/>
  </cols>
  <sheetData>
    <row r="2" spans="2:4" ht="21" x14ac:dyDescent="0.35">
      <c r="B2" s="30" t="s">
        <v>46</v>
      </c>
      <c r="C2" s="30" t="s">
        <v>8</v>
      </c>
    </row>
    <row r="4" spans="2:4" ht="21" x14ac:dyDescent="0.35">
      <c r="B4" s="30" t="s">
        <v>47</v>
      </c>
      <c r="C4" s="30" t="s">
        <v>48</v>
      </c>
    </row>
    <row r="5" spans="2:4" ht="21" x14ac:dyDescent="0.35">
      <c r="B5" s="30"/>
      <c r="C5" s="30"/>
    </row>
    <row r="6" spans="2:4" ht="21" x14ac:dyDescent="0.35">
      <c r="B6" s="30" t="s">
        <v>49</v>
      </c>
      <c r="C6" s="30" t="s">
        <v>10</v>
      </c>
    </row>
    <row r="7" spans="2:4" ht="15.75" thickBot="1" x14ac:dyDescent="0.3"/>
    <row r="8" spans="2:4" ht="15.75" thickBot="1" x14ac:dyDescent="0.3">
      <c r="B8" s="3" t="s">
        <v>1</v>
      </c>
      <c r="C8" s="3" t="s">
        <v>2</v>
      </c>
    </row>
    <row r="9" spans="2:4" x14ac:dyDescent="0.25">
      <c r="B9" s="4" t="s">
        <v>7</v>
      </c>
      <c r="C9" s="117">
        <v>156.72</v>
      </c>
    </row>
    <row r="12" spans="2:4" ht="15.75" thickBot="1" x14ac:dyDescent="0.3">
      <c r="B12" t="s">
        <v>50</v>
      </c>
    </row>
    <row r="13" spans="2:4" ht="15.75" thickBot="1" x14ac:dyDescent="0.3">
      <c r="B13" s="1" t="s">
        <v>51</v>
      </c>
      <c r="C13" s="2" t="s">
        <v>52</v>
      </c>
      <c r="D13" s="2" t="s">
        <v>53</v>
      </c>
    </row>
    <row r="14" spans="2:4" x14ac:dyDescent="0.25">
      <c r="B14" s="31">
        <v>0.1</v>
      </c>
      <c r="C14" s="35" t="s">
        <v>41</v>
      </c>
      <c r="D14" s="37">
        <v>0.1</v>
      </c>
    </row>
    <row r="15" spans="2:4" x14ac:dyDescent="0.25">
      <c r="B15" s="31">
        <v>0.04</v>
      </c>
      <c r="C15" s="35" t="s">
        <v>38</v>
      </c>
      <c r="D15" s="38">
        <v>0.04</v>
      </c>
    </row>
    <row r="16" spans="2:4" x14ac:dyDescent="0.25">
      <c r="B16" s="33">
        <v>0.02</v>
      </c>
      <c r="C16" s="36" t="s">
        <v>36</v>
      </c>
      <c r="D16" s="39">
        <v>0.02</v>
      </c>
    </row>
    <row r="17" spans="2:29" x14ac:dyDescent="0.25">
      <c r="B17" s="33">
        <v>0.01</v>
      </c>
      <c r="C17" s="36" t="s">
        <v>32</v>
      </c>
      <c r="D17" s="39">
        <v>0.01</v>
      </c>
    </row>
    <row r="18" spans="2:29" x14ac:dyDescent="0.25">
      <c r="B18" s="32">
        <v>2E-3</v>
      </c>
      <c r="C18" s="35" t="s">
        <v>34</v>
      </c>
      <c r="D18" s="41">
        <v>2E-3</v>
      </c>
    </row>
    <row r="19" spans="2:29" x14ac:dyDescent="0.25">
      <c r="B19" s="34" t="s">
        <v>54</v>
      </c>
      <c r="C19" s="35" t="s">
        <v>43</v>
      </c>
      <c r="D19" s="40" t="s">
        <v>26</v>
      </c>
    </row>
    <row r="20" spans="2:29" x14ac:dyDescent="0.25">
      <c r="B20" s="34" t="s">
        <v>55</v>
      </c>
      <c r="C20" s="35" t="s">
        <v>45</v>
      </c>
      <c r="D20" s="40" t="s">
        <v>27</v>
      </c>
    </row>
    <row r="22" spans="2:29" s="55" customFormat="1" ht="21" x14ac:dyDescent="0.35">
      <c r="B22" s="56" t="s">
        <v>56</v>
      </c>
      <c r="Q22"/>
      <c r="R22"/>
      <c r="S22"/>
      <c r="T22"/>
      <c r="U22"/>
      <c r="V22"/>
      <c r="W22"/>
      <c r="X22"/>
      <c r="Y22"/>
      <c r="Z22"/>
      <c r="AA22"/>
      <c r="AB22"/>
      <c r="AC22"/>
    </row>
    <row r="34" spans="2:8" s="57" customFormat="1" ht="23.25" x14ac:dyDescent="0.35">
      <c r="B34" s="195" t="s">
        <v>57</v>
      </c>
      <c r="C34" s="195"/>
      <c r="D34" s="195"/>
      <c r="E34" s="195"/>
      <c r="F34" s="195"/>
      <c r="G34" s="195"/>
      <c r="H34" s="195"/>
    </row>
    <row r="35" spans="2:8" ht="15.75" thickBot="1" x14ac:dyDescent="0.3"/>
    <row r="36" spans="2:8" ht="15.75" thickBot="1" x14ac:dyDescent="0.3">
      <c r="C36" s="191" t="s">
        <v>22</v>
      </c>
      <c r="D36" s="192"/>
    </row>
    <row r="37" spans="2:8" ht="15.75" thickBot="1" x14ac:dyDescent="0.3">
      <c r="B37" s="5" t="s">
        <v>58</v>
      </c>
      <c r="C37" s="42" t="s">
        <v>28</v>
      </c>
      <c r="D37" s="42"/>
    </row>
    <row r="38" spans="2:8" x14ac:dyDescent="0.25">
      <c r="B38" s="45">
        <v>0.1</v>
      </c>
      <c r="C38" s="68">
        <v>8548.42</v>
      </c>
      <c r="D38" s="12" t="s">
        <v>41</v>
      </c>
      <c r="F38" s="178"/>
      <c r="G38" s="179"/>
    </row>
    <row r="39" spans="2:8" x14ac:dyDescent="0.25">
      <c r="B39" s="46">
        <v>0.04</v>
      </c>
      <c r="C39" s="43">
        <v>18211.740000000002</v>
      </c>
      <c r="D39" s="19" t="s">
        <v>38</v>
      </c>
      <c r="F39" s="178"/>
      <c r="G39" s="179"/>
    </row>
    <row r="40" spans="2:8" x14ac:dyDescent="0.25">
      <c r="B40" s="46">
        <v>0.02</v>
      </c>
      <c r="C40" s="43">
        <v>27603.56</v>
      </c>
      <c r="D40" s="19" t="s">
        <v>36</v>
      </c>
      <c r="F40" s="178"/>
      <c r="G40" s="179"/>
    </row>
    <row r="41" spans="2:8" x14ac:dyDescent="0.25">
      <c r="B41" s="46">
        <v>0.01</v>
      </c>
      <c r="C41" s="43">
        <f>H65</f>
        <v>39874.43</v>
      </c>
      <c r="D41" s="19" t="s">
        <v>59</v>
      </c>
      <c r="F41" s="178"/>
      <c r="G41" s="179"/>
    </row>
    <row r="42" spans="2:8" x14ac:dyDescent="0.25">
      <c r="B42" s="47">
        <v>2E-3</v>
      </c>
      <c r="C42" s="43">
        <v>84076.34</v>
      </c>
      <c r="D42" s="19" t="s">
        <v>34</v>
      </c>
      <c r="F42" s="178"/>
      <c r="G42" s="179"/>
    </row>
    <row r="43" spans="2:8" x14ac:dyDescent="0.25">
      <c r="B43" s="48" t="s">
        <v>54</v>
      </c>
      <c r="C43" s="43">
        <v>22236.15</v>
      </c>
      <c r="D43" s="19" t="s">
        <v>43</v>
      </c>
      <c r="F43" s="178"/>
      <c r="G43" s="179"/>
    </row>
    <row r="44" spans="2:8" ht="15.75" thickBot="1" x14ac:dyDescent="0.3">
      <c r="B44" s="49" t="s">
        <v>55</v>
      </c>
      <c r="C44" s="69">
        <v>60519.48</v>
      </c>
      <c r="D44" s="21" t="s">
        <v>45</v>
      </c>
      <c r="F44" s="178"/>
      <c r="G44" s="179"/>
    </row>
    <row r="48" spans="2:8" ht="21" x14ac:dyDescent="0.35">
      <c r="B48" s="199" t="s">
        <v>60</v>
      </c>
      <c r="C48" s="199"/>
      <c r="D48" s="199"/>
      <c r="E48" s="199"/>
      <c r="F48" s="199"/>
      <c r="G48" s="199"/>
      <c r="H48" s="199"/>
    </row>
    <row r="49" spans="2:13" ht="15.75" thickBot="1" x14ac:dyDescent="0.3"/>
    <row r="50" spans="2:13" ht="162" customHeight="1" thickBot="1" x14ac:dyDescent="0.3">
      <c r="B50" s="196" t="s">
        <v>255</v>
      </c>
      <c r="C50" s="197"/>
      <c r="D50" s="197"/>
      <c r="E50" s="197"/>
      <c r="F50" s="197"/>
      <c r="G50" s="197"/>
      <c r="H50" s="198"/>
    </row>
    <row r="51" spans="2:13" ht="15.75" thickBot="1" x14ac:dyDescent="0.3"/>
    <row r="52" spans="2:13" ht="15.75" thickBot="1" x14ac:dyDescent="0.3">
      <c r="E52" s="188" t="s">
        <v>21</v>
      </c>
      <c r="F52" s="189"/>
      <c r="G52" s="190"/>
      <c r="H52" s="191" t="s">
        <v>22</v>
      </c>
      <c r="I52" s="192"/>
      <c r="J52" s="191" t="s">
        <v>23</v>
      </c>
      <c r="K52" s="193"/>
      <c r="L52" s="192"/>
    </row>
    <row r="53" spans="2:13" ht="30.75" thickBot="1" x14ac:dyDescent="0.3">
      <c r="B53" s="70" t="s">
        <v>61</v>
      </c>
      <c r="C53" s="133" t="s">
        <v>62</v>
      </c>
      <c r="D53" s="70" t="s">
        <v>63</v>
      </c>
      <c r="E53" s="137" t="s">
        <v>26</v>
      </c>
      <c r="F53" s="138">
        <v>0.01</v>
      </c>
      <c r="G53" s="139" t="s">
        <v>27</v>
      </c>
      <c r="H53" s="137" t="s">
        <v>64</v>
      </c>
      <c r="I53" s="139" t="s">
        <v>65</v>
      </c>
      <c r="J53" s="151" t="s">
        <v>30</v>
      </c>
      <c r="K53" s="152" t="s">
        <v>31</v>
      </c>
      <c r="L53" s="153" t="s">
        <v>31</v>
      </c>
    </row>
    <row r="54" spans="2:13" x14ac:dyDescent="0.25">
      <c r="B54" s="130" t="s">
        <v>66</v>
      </c>
      <c r="C54" s="130" t="s">
        <v>67</v>
      </c>
      <c r="D54" s="134">
        <v>157.09</v>
      </c>
      <c r="E54" s="140">
        <v>15711.06</v>
      </c>
      <c r="F54" s="141">
        <v>25891.82</v>
      </c>
      <c r="G54" s="141">
        <v>42669.72</v>
      </c>
      <c r="H54" s="156">
        <v>39940.981</v>
      </c>
      <c r="I54" s="147" t="s">
        <v>32</v>
      </c>
      <c r="J54" s="150"/>
      <c r="K54" s="150"/>
      <c r="L54" s="147"/>
      <c r="M54" t="s">
        <v>68</v>
      </c>
    </row>
    <row r="55" spans="2:13" x14ac:dyDescent="0.25">
      <c r="B55" s="131" t="s">
        <v>69</v>
      </c>
      <c r="C55" s="131" t="s">
        <v>70</v>
      </c>
      <c r="D55" s="135">
        <v>26.96</v>
      </c>
      <c r="E55" s="142">
        <v>6383.45</v>
      </c>
      <c r="F55" s="113">
        <v>10519.92</v>
      </c>
      <c r="G55" s="113">
        <v>17336.830000000002</v>
      </c>
      <c r="H55" s="157">
        <v>10964.797</v>
      </c>
      <c r="I55" s="154" t="s">
        <v>32</v>
      </c>
      <c r="L55" s="154"/>
    </row>
    <row r="56" spans="2:13" x14ac:dyDescent="0.25">
      <c r="B56" s="131" t="s">
        <v>71</v>
      </c>
      <c r="C56" s="131" t="s">
        <v>70</v>
      </c>
      <c r="D56" s="135">
        <v>15.72</v>
      </c>
      <c r="E56" s="142">
        <v>3809.34</v>
      </c>
      <c r="F56" s="113">
        <v>6277.79</v>
      </c>
      <c r="G56" s="113">
        <v>10345.799999999999</v>
      </c>
      <c r="H56" s="157">
        <v>5620.0439999999999</v>
      </c>
      <c r="I56" s="148" t="s">
        <v>32</v>
      </c>
      <c r="L56" s="154"/>
    </row>
    <row r="57" spans="2:13" x14ac:dyDescent="0.25">
      <c r="B57" s="131" t="s">
        <v>72</v>
      </c>
      <c r="C57" s="131" t="s">
        <v>70</v>
      </c>
      <c r="D57" s="135">
        <v>3.39</v>
      </c>
      <c r="E57" s="142">
        <v>1369.98</v>
      </c>
      <c r="F57" s="113">
        <v>2257.73</v>
      </c>
      <c r="G57" s="113">
        <v>3720.74</v>
      </c>
      <c r="H57" s="159">
        <v>1197.298</v>
      </c>
      <c r="I57" s="148" t="s">
        <v>32</v>
      </c>
      <c r="L57" s="154"/>
    </row>
    <row r="58" spans="2:13" x14ac:dyDescent="0.25">
      <c r="B58" s="131" t="s">
        <v>73</v>
      </c>
      <c r="C58" s="131" t="s">
        <v>70</v>
      </c>
      <c r="D58" s="135">
        <v>1.07</v>
      </c>
      <c r="E58" s="142">
        <v>489.42</v>
      </c>
      <c r="F58" s="113">
        <v>806.56</v>
      </c>
      <c r="G58" s="113">
        <v>1329.21</v>
      </c>
      <c r="H58" s="159">
        <v>411.654</v>
      </c>
      <c r="I58" s="148" t="s">
        <v>32</v>
      </c>
      <c r="L58" s="154"/>
    </row>
    <row r="59" spans="2:13" x14ac:dyDescent="0.25">
      <c r="B59" s="131" t="s">
        <v>74</v>
      </c>
      <c r="C59" s="131" t="s">
        <v>70</v>
      </c>
      <c r="D59" s="135">
        <v>3.68</v>
      </c>
      <c r="E59" s="142">
        <v>1346.72</v>
      </c>
      <c r="F59" s="113">
        <v>2219.38</v>
      </c>
      <c r="G59" s="113">
        <v>3657.55</v>
      </c>
      <c r="H59" s="159">
        <v>1101.9110000000001</v>
      </c>
      <c r="I59" s="148" t="s">
        <v>32</v>
      </c>
      <c r="L59" s="154"/>
    </row>
    <row r="60" spans="2:13" x14ac:dyDescent="0.25">
      <c r="B60" s="131" t="s">
        <v>75</v>
      </c>
      <c r="C60" s="131" t="s">
        <v>67</v>
      </c>
      <c r="D60" s="135">
        <v>93.28</v>
      </c>
      <c r="E60" s="142">
        <v>10649.99</v>
      </c>
      <c r="F60" s="113">
        <v>17551.18</v>
      </c>
      <c r="G60" s="113">
        <v>28924.34</v>
      </c>
      <c r="H60" s="157">
        <v>23771.113000000001</v>
      </c>
      <c r="I60" s="148" t="s">
        <v>32</v>
      </c>
      <c r="L60" s="154"/>
    </row>
    <row r="61" spans="2:13" x14ac:dyDescent="0.25">
      <c r="B61" s="131" t="s">
        <v>76</v>
      </c>
      <c r="C61" s="131" t="s">
        <v>70</v>
      </c>
      <c r="D61" s="135">
        <v>63.09</v>
      </c>
      <c r="E61" s="142">
        <v>10960.97</v>
      </c>
      <c r="F61" s="113">
        <v>18063.68</v>
      </c>
      <c r="G61" s="113">
        <v>29768.94</v>
      </c>
      <c r="H61" s="157">
        <v>21976.366999999998</v>
      </c>
      <c r="I61" s="148" t="s">
        <v>32</v>
      </c>
      <c r="J61" s="14"/>
      <c r="K61" s="14"/>
      <c r="L61" s="155"/>
    </row>
    <row r="62" spans="2:13" x14ac:dyDescent="0.25">
      <c r="B62" s="131" t="s">
        <v>77</v>
      </c>
      <c r="C62" s="131" t="s">
        <v>70</v>
      </c>
      <c r="D62" s="135">
        <v>21.28</v>
      </c>
      <c r="E62" s="142">
        <v>5297.8</v>
      </c>
      <c r="F62" s="113">
        <v>8730.7860000000001</v>
      </c>
      <c r="G62" s="113">
        <v>14388.33</v>
      </c>
      <c r="H62" s="157">
        <v>7627.2280000000001</v>
      </c>
      <c r="I62" s="148" t="s">
        <v>32</v>
      </c>
      <c r="J62" s="113"/>
      <c r="K62" s="113"/>
      <c r="L62" s="143"/>
    </row>
    <row r="63" spans="2:13" x14ac:dyDescent="0.25">
      <c r="B63" s="131" t="s">
        <v>78</v>
      </c>
      <c r="C63" s="131" t="s">
        <v>70</v>
      </c>
      <c r="D63" s="135">
        <v>8.35</v>
      </c>
      <c r="E63" s="142">
        <v>3226.79</v>
      </c>
      <c r="F63" s="113">
        <v>5317.76</v>
      </c>
      <c r="G63" s="113">
        <v>8763.66</v>
      </c>
      <c r="H63" s="157">
        <v>3798.26</v>
      </c>
      <c r="I63" s="148" t="s">
        <v>32</v>
      </c>
      <c r="J63" s="113"/>
      <c r="K63" s="113"/>
      <c r="L63" s="143"/>
    </row>
    <row r="64" spans="2:13" x14ac:dyDescent="0.25">
      <c r="B64" s="131" t="s">
        <v>79</v>
      </c>
      <c r="C64" s="131" t="s">
        <v>70</v>
      </c>
      <c r="D64" s="135">
        <v>5.57</v>
      </c>
      <c r="E64" s="142">
        <v>2506.12</v>
      </c>
      <c r="F64" s="113">
        <v>4130.08</v>
      </c>
      <c r="G64" s="113">
        <v>6806.37</v>
      </c>
      <c r="H64" s="157">
        <v>2483.8290000000002</v>
      </c>
      <c r="I64" s="148" t="s">
        <v>32</v>
      </c>
      <c r="J64" s="113"/>
      <c r="K64" s="113"/>
      <c r="L64" s="143"/>
    </row>
    <row r="65" spans="2:12" ht="15.75" thickBot="1" x14ac:dyDescent="0.3">
      <c r="B65" s="132" t="s">
        <v>80</v>
      </c>
      <c r="C65" s="132" t="s">
        <v>67</v>
      </c>
      <c r="D65" s="136">
        <v>157.9</v>
      </c>
      <c r="E65" s="144">
        <v>15430.7</v>
      </c>
      <c r="F65" s="145">
        <v>25429.8</v>
      </c>
      <c r="G65" s="145">
        <v>41908.29</v>
      </c>
      <c r="H65" s="158">
        <v>39874.43</v>
      </c>
      <c r="I65" s="149" t="s">
        <v>32</v>
      </c>
      <c r="J65" s="145"/>
      <c r="K65" s="145"/>
      <c r="L65" s="146"/>
    </row>
  </sheetData>
  <mergeCells count="7">
    <mergeCell ref="J52:L52"/>
    <mergeCell ref="B34:H34"/>
    <mergeCell ref="C36:D36"/>
    <mergeCell ref="B50:H50"/>
    <mergeCell ref="B48:H48"/>
    <mergeCell ref="E52:G52"/>
    <mergeCell ref="H52:I52"/>
  </mergeCells>
  <phoneticPr fontId="8" type="noConversion"/>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0A8DE-C677-4EFB-8A23-D6A34EE113F7}">
  <dimension ref="B2:AD64"/>
  <sheetViews>
    <sheetView topLeftCell="A13" zoomScale="85" zoomScaleNormal="85" workbookViewId="0">
      <selection activeCell="I36" sqref="I36"/>
    </sheetView>
  </sheetViews>
  <sheetFormatPr defaultRowHeight="15" x14ac:dyDescent="0.25"/>
  <cols>
    <col min="2" max="2" width="22.28515625" customWidth="1"/>
    <col min="3" max="3" width="29.7109375" bestFit="1" customWidth="1"/>
    <col min="4" max="4" width="25" customWidth="1"/>
    <col min="5" max="5" width="20.42578125" customWidth="1"/>
    <col min="6" max="6" width="23" customWidth="1"/>
    <col min="7" max="7" width="23.28515625" customWidth="1"/>
    <col min="8" max="8" width="16.85546875" customWidth="1"/>
    <col min="9" max="9" width="21.5703125" customWidth="1"/>
    <col min="10" max="10" width="11.42578125" customWidth="1"/>
    <col min="11" max="11" width="12.7109375" customWidth="1"/>
    <col min="22" max="22" width="9.140625" bestFit="1" customWidth="1"/>
    <col min="24" max="24" width="23.42578125" customWidth="1"/>
  </cols>
  <sheetData>
    <row r="2" spans="2:5" ht="21" x14ac:dyDescent="0.35">
      <c r="B2" s="30" t="s">
        <v>46</v>
      </c>
      <c r="C2" s="30" t="s">
        <v>11</v>
      </c>
    </row>
    <row r="4" spans="2:5" ht="21" x14ac:dyDescent="0.35">
      <c r="B4" s="30" t="s">
        <v>47</v>
      </c>
      <c r="C4" s="30" t="s">
        <v>7</v>
      </c>
      <c r="E4" s="29"/>
    </row>
    <row r="5" spans="2:5" ht="21" x14ac:dyDescent="0.35">
      <c r="B5" s="30"/>
      <c r="C5" s="30"/>
    </row>
    <row r="6" spans="2:5" ht="21" x14ac:dyDescent="0.35">
      <c r="B6" s="30" t="s">
        <v>49</v>
      </c>
      <c r="C6" s="30" t="s">
        <v>14</v>
      </c>
    </row>
    <row r="8" spans="2:5" ht="15.75" thickBot="1" x14ac:dyDescent="0.3">
      <c r="B8" s="84" t="s">
        <v>1</v>
      </c>
      <c r="C8" s="84" t="s">
        <v>2</v>
      </c>
    </row>
    <row r="9" spans="2:5" x14ac:dyDescent="0.25">
      <c r="B9" s="85" t="s">
        <v>10</v>
      </c>
      <c r="C9" s="86">
        <v>148.58000000000001</v>
      </c>
    </row>
    <row r="12" spans="2:5" ht="15.75" thickBot="1" x14ac:dyDescent="0.3">
      <c r="B12" t="s">
        <v>50</v>
      </c>
    </row>
    <row r="13" spans="2:5" ht="15.75" thickBot="1" x14ac:dyDescent="0.3">
      <c r="B13" s="87" t="s">
        <v>51</v>
      </c>
      <c r="C13" s="88" t="s">
        <v>52</v>
      </c>
      <c r="D13" s="88" t="s">
        <v>53</v>
      </c>
    </row>
    <row r="14" spans="2:5" x14ac:dyDescent="0.25">
      <c r="B14" s="31">
        <v>0.1</v>
      </c>
      <c r="C14" s="75" t="s">
        <v>41</v>
      </c>
      <c r="D14" s="76">
        <v>0.1</v>
      </c>
    </row>
    <row r="15" spans="2:5" x14ac:dyDescent="0.25">
      <c r="B15" s="123">
        <v>0.04</v>
      </c>
      <c r="C15" s="75" t="s">
        <v>38</v>
      </c>
      <c r="D15" s="77">
        <v>0.04</v>
      </c>
    </row>
    <row r="16" spans="2:5" x14ac:dyDescent="0.25">
      <c r="B16" s="33">
        <v>0.02</v>
      </c>
      <c r="C16" s="78" t="s">
        <v>36</v>
      </c>
      <c r="D16" s="79">
        <v>0.02</v>
      </c>
    </row>
    <row r="17" spans="2:30" x14ac:dyDescent="0.25">
      <c r="B17" s="33">
        <v>0.01</v>
      </c>
      <c r="C17" s="78" t="s">
        <v>32</v>
      </c>
      <c r="D17" s="79">
        <v>0.01</v>
      </c>
    </row>
    <row r="18" spans="2:30" x14ac:dyDescent="0.25">
      <c r="B18" s="32">
        <v>2E-3</v>
      </c>
      <c r="C18" s="75" t="s">
        <v>34</v>
      </c>
      <c r="D18" s="80">
        <v>2E-3</v>
      </c>
    </row>
    <row r="19" spans="2:30" x14ac:dyDescent="0.25">
      <c r="B19" s="34" t="s">
        <v>54</v>
      </c>
      <c r="C19" s="75" t="s">
        <v>43</v>
      </c>
      <c r="D19" s="40" t="s">
        <v>26</v>
      </c>
    </row>
    <row r="20" spans="2:30" x14ac:dyDescent="0.25">
      <c r="B20" s="34" t="s">
        <v>55</v>
      </c>
      <c r="C20" s="75" t="s">
        <v>45</v>
      </c>
      <c r="D20" s="40" t="s">
        <v>27</v>
      </c>
    </row>
    <row r="22" spans="2:30" s="55" customFormat="1" ht="21" x14ac:dyDescent="0.35">
      <c r="B22" s="56" t="s">
        <v>56</v>
      </c>
      <c r="Q22"/>
      <c r="R22"/>
      <c r="S22"/>
      <c r="T22"/>
      <c r="U22"/>
      <c r="V22"/>
      <c r="W22"/>
      <c r="X22"/>
      <c r="Y22"/>
      <c r="Z22"/>
      <c r="AA22"/>
      <c r="AB22"/>
      <c r="AC22"/>
      <c r="AD22"/>
    </row>
    <row r="32" spans="2:30" ht="23.25" x14ac:dyDescent="0.35">
      <c r="B32" s="195" t="s">
        <v>57</v>
      </c>
      <c r="C32" s="195"/>
      <c r="D32" s="195"/>
      <c r="E32" s="195"/>
      <c r="F32" s="195"/>
      <c r="G32" s="195"/>
      <c r="H32" s="195"/>
    </row>
    <row r="33" spans="2:8" ht="15.75" thickBot="1" x14ac:dyDescent="0.3"/>
    <row r="34" spans="2:8" ht="15.75" thickBot="1" x14ac:dyDescent="0.3">
      <c r="C34" s="201" t="s">
        <v>22</v>
      </c>
      <c r="D34" s="201"/>
    </row>
    <row r="35" spans="2:8" ht="15.75" thickBot="1" x14ac:dyDescent="0.3">
      <c r="B35" s="5" t="s">
        <v>58</v>
      </c>
      <c r="C35" s="42" t="s">
        <v>28</v>
      </c>
      <c r="D35" s="42"/>
      <c r="F35" s="92"/>
    </row>
    <row r="36" spans="2:8" x14ac:dyDescent="0.25">
      <c r="B36" s="89">
        <v>0.1</v>
      </c>
      <c r="C36" s="68">
        <v>11913.69</v>
      </c>
      <c r="D36" s="81" t="s">
        <v>41</v>
      </c>
      <c r="F36" s="92"/>
      <c r="G36" s="179"/>
    </row>
    <row r="37" spans="2:8" x14ac:dyDescent="0.25">
      <c r="B37" s="90">
        <v>0.04</v>
      </c>
      <c r="C37" s="43">
        <v>24589.56</v>
      </c>
      <c r="D37" s="82" t="s">
        <v>38</v>
      </c>
      <c r="F37" s="92"/>
      <c r="G37" s="179"/>
    </row>
    <row r="38" spans="2:8" x14ac:dyDescent="0.25">
      <c r="B38" s="90">
        <v>0.02</v>
      </c>
      <c r="C38" s="43">
        <v>36464.28</v>
      </c>
      <c r="D38" s="82" t="s">
        <v>36</v>
      </c>
      <c r="F38" s="92"/>
      <c r="G38" s="179"/>
    </row>
    <row r="39" spans="2:8" x14ac:dyDescent="0.25">
      <c r="B39" s="90">
        <v>0.01</v>
      </c>
      <c r="C39" s="43">
        <f>H64</f>
        <v>51301.14</v>
      </c>
      <c r="D39" s="82" t="s">
        <v>32</v>
      </c>
      <c r="F39" s="92"/>
      <c r="G39" s="179"/>
    </row>
    <row r="40" spans="2:8" x14ac:dyDescent="0.25">
      <c r="B40" s="91">
        <v>2E-3</v>
      </c>
      <c r="C40" s="43">
        <v>103658.4</v>
      </c>
      <c r="D40" s="82" t="s">
        <v>34</v>
      </c>
      <c r="F40" s="92"/>
      <c r="G40" s="179"/>
    </row>
    <row r="41" spans="2:8" x14ac:dyDescent="0.25">
      <c r="B41" s="48" t="s">
        <v>54</v>
      </c>
      <c r="C41" s="43">
        <v>29638.73</v>
      </c>
      <c r="D41" s="82" t="s">
        <v>43</v>
      </c>
      <c r="F41" s="92"/>
      <c r="G41" s="179"/>
    </row>
    <row r="42" spans="2:8" ht="15.75" thickBot="1" x14ac:dyDescent="0.3">
      <c r="B42" s="49" t="s">
        <v>55</v>
      </c>
      <c r="C42" s="69">
        <v>76784.820000000007</v>
      </c>
      <c r="D42" s="83" t="s">
        <v>45</v>
      </c>
      <c r="F42" s="92"/>
      <c r="G42" s="179"/>
    </row>
    <row r="45" spans="2:8" ht="21" x14ac:dyDescent="0.35">
      <c r="B45" s="199" t="s">
        <v>60</v>
      </c>
      <c r="C45" s="199"/>
      <c r="D45" s="199"/>
      <c r="E45" s="199"/>
      <c r="F45" s="199"/>
      <c r="G45" s="199"/>
      <c r="H45" s="199"/>
    </row>
    <row r="53" spans="2:12" ht="84" customHeight="1" thickBot="1" x14ac:dyDescent="0.3"/>
    <row r="54" spans="2:12" ht="30.75" customHeight="1" thickBot="1" x14ac:dyDescent="0.3">
      <c r="E54" s="188" t="s">
        <v>21</v>
      </c>
      <c r="F54" s="188"/>
      <c r="G54" s="188"/>
      <c r="H54" s="191" t="s">
        <v>22</v>
      </c>
      <c r="I54" s="191"/>
      <c r="J54" s="191" t="s">
        <v>23</v>
      </c>
      <c r="K54" s="191"/>
      <c r="L54" s="200"/>
    </row>
    <row r="55" spans="2:12" ht="15.75" thickBot="1" x14ac:dyDescent="0.3">
      <c r="B55" s="70" t="s">
        <v>61</v>
      </c>
      <c r="C55" s="5" t="s">
        <v>62</v>
      </c>
      <c r="D55" s="28" t="s">
        <v>63</v>
      </c>
      <c r="E55" s="6" t="s">
        <v>26</v>
      </c>
      <c r="F55" s="7">
        <v>0.01</v>
      </c>
      <c r="G55" s="8" t="s">
        <v>27</v>
      </c>
      <c r="H55" s="6" t="s">
        <v>64</v>
      </c>
      <c r="I55" s="8" t="s">
        <v>65</v>
      </c>
      <c r="J55" s="9" t="s">
        <v>30</v>
      </c>
      <c r="K55" s="10" t="s">
        <v>31</v>
      </c>
      <c r="L55" s="11" t="s">
        <v>31</v>
      </c>
    </row>
    <row r="56" spans="2:12" x14ac:dyDescent="0.25">
      <c r="B56" s="12" t="s">
        <v>66</v>
      </c>
      <c r="C56" s="12" t="s">
        <v>70</v>
      </c>
      <c r="D56" s="120">
        <v>28.797000000000001</v>
      </c>
      <c r="E56" s="113">
        <v>8744.2720000000008</v>
      </c>
      <c r="F56" s="113">
        <v>14410.5605</v>
      </c>
      <c r="G56" s="114">
        <v>23748.602999999999</v>
      </c>
      <c r="H56" s="160">
        <v>11108.664000000001</v>
      </c>
      <c r="I56" s="17" t="s">
        <v>32</v>
      </c>
      <c r="J56" s="18"/>
      <c r="L56" s="17"/>
    </row>
    <row r="57" spans="2:12" x14ac:dyDescent="0.25">
      <c r="B57" s="19" t="s">
        <v>69</v>
      </c>
      <c r="C57" s="19" t="s">
        <v>70</v>
      </c>
      <c r="D57" s="121">
        <v>17.12</v>
      </c>
      <c r="E57" s="113">
        <v>6204.62</v>
      </c>
      <c r="F57" s="113">
        <v>10225.209999999999</v>
      </c>
      <c r="G57" s="114">
        <v>16851.14</v>
      </c>
      <c r="H57" s="160">
        <v>6785.3980000000001</v>
      </c>
      <c r="I57" s="17" t="s">
        <v>32</v>
      </c>
      <c r="J57" s="18"/>
      <c r="L57" s="17"/>
    </row>
    <row r="58" spans="2:12" x14ac:dyDescent="0.25">
      <c r="B58" s="19" t="s">
        <v>71</v>
      </c>
      <c r="C58" s="19" t="s">
        <v>70</v>
      </c>
      <c r="D58" s="121">
        <v>8.6999999999999993</v>
      </c>
      <c r="E58" s="113">
        <v>3821.05</v>
      </c>
      <c r="F58" s="113">
        <v>6297.09</v>
      </c>
      <c r="G58" s="114">
        <v>10377.61</v>
      </c>
      <c r="H58" s="160">
        <v>4062.5659999999998</v>
      </c>
      <c r="I58" s="17" t="s">
        <v>32</v>
      </c>
      <c r="J58" s="18"/>
      <c r="L58" s="17"/>
    </row>
    <row r="59" spans="2:12" x14ac:dyDescent="0.25">
      <c r="B59" s="19" t="s">
        <v>72</v>
      </c>
      <c r="C59" s="19" t="s">
        <v>70</v>
      </c>
      <c r="D59" s="121">
        <v>1.03</v>
      </c>
      <c r="E59" s="113">
        <v>844.94</v>
      </c>
      <c r="F59" s="113">
        <v>1392.47</v>
      </c>
      <c r="G59" s="114">
        <v>2294.79</v>
      </c>
      <c r="H59" s="161">
        <v>455.99099999999999</v>
      </c>
      <c r="I59" s="17" t="s">
        <v>32</v>
      </c>
      <c r="J59" s="18"/>
      <c r="L59" s="17"/>
    </row>
    <row r="60" spans="2:12" x14ac:dyDescent="0.25">
      <c r="B60" s="19" t="s">
        <v>73</v>
      </c>
      <c r="C60" s="19" t="s">
        <v>70</v>
      </c>
      <c r="D60" s="121">
        <v>15.046900000000001</v>
      </c>
      <c r="E60" s="113">
        <v>4987.0950000000003</v>
      </c>
      <c r="F60" s="113">
        <v>8218.7330000000002</v>
      </c>
      <c r="G60" s="114">
        <v>13544.472599999999</v>
      </c>
      <c r="H60" s="160">
        <v>5402.6120000000001</v>
      </c>
      <c r="I60" s="17" t="s">
        <v>32</v>
      </c>
      <c r="J60" s="18"/>
      <c r="L60" s="17"/>
    </row>
    <row r="61" spans="2:12" x14ac:dyDescent="0.25">
      <c r="B61" s="19" t="s">
        <v>74</v>
      </c>
      <c r="C61" s="19" t="s">
        <v>70</v>
      </c>
      <c r="D61" s="121">
        <v>7.76</v>
      </c>
      <c r="E61" s="113">
        <v>3024.12</v>
      </c>
      <c r="F61" s="113">
        <v>4983.75</v>
      </c>
      <c r="G61" s="114">
        <v>8213.2199999999993</v>
      </c>
      <c r="H61" s="160">
        <v>3007.7930000000001</v>
      </c>
      <c r="I61" s="17" t="s">
        <v>32</v>
      </c>
      <c r="J61" s="18"/>
      <c r="L61" s="17"/>
    </row>
    <row r="62" spans="2:12" x14ac:dyDescent="0.25">
      <c r="B62" s="19" t="s">
        <v>75</v>
      </c>
      <c r="C62" s="19" t="s">
        <v>67</v>
      </c>
      <c r="D62" s="121">
        <v>204.06</v>
      </c>
      <c r="E62" s="113">
        <v>16786.39</v>
      </c>
      <c r="F62" s="113">
        <v>27663.97</v>
      </c>
      <c r="G62" s="114">
        <v>45590.23</v>
      </c>
      <c r="H62" s="160">
        <v>43739.688000000002</v>
      </c>
      <c r="I62" s="17" t="s">
        <v>32</v>
      </c>
      <c r="J62" s="18"/>
      <c r="L62" s="17"/>
    </row>
    <row r="63" spans="2:12" x14ac:dyDescent="0.25">
      <c r="B63" s="19" t="s">
        <v>76</v>
      </c>
      <c r="C63" s="19" t="s">
        <v>70</v>
      </c>
      <c r="D63" s="121">
        <v>3.62</v>
      </c>
      <c r="E63" s="113">
        <v>2269.52</v>
      </c>
      <c r="F63" s="113">
        <v>3740.17</v>
      </c>
      <c r="G63" s="114">
        <v>6263.79</v>
      </c>
      <c r="H63" s="161">
        <v>2083.002</v>
      </c>
      <c r="I63" s="17" t="s">
        <v>32</v>
      </c>
      <c r="J63" s="18"/>
      <c r="L63" s="17"/>
    </row>
    <row r="64" spans="2:12" ht="15.75" thickBot="1" x14ac:dyDescent="0.3">
      <c r="B64" s="21" t="s">
        <v>81</v>
      </c>
      <c r="C64" s="21" t="s">
        <v>67</v>
      </c>
      <c r="D64" s="122">
        <v>305.14999999999998</v>
      </c>
      <c r="E64" s="115">
        <v>22842.78</v>
      </c>
      <c r="F64" s="115">
        <v>37644.910000000003</v>
      </c>
      <c r="G64" s="116">
        <v>62038.81</v>
      </c>
      <c r="H64" s="162">
        <v>51301.14</v>
      </c>
      <c r="I64" s="26" t="s">
        <v>32</v>
      </c>
      <c r="J64" s="22"/>
      <c r="K64" s="23"/>
      <c r="L64" s="24"/>
    </row>
  </sheetData>
  <mergeCells count="6">
    <mergeCell ref="J54:L54"/>
    <mergeCell ref="B32:H32"/>
    <mergeCell ref="C34:D34"/>
    <mergeCell ref="B45:H45"/>
    <mergeCell ref="E54:G54"/>
    <mergeCell ref="H54:I54"/>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8A65-EE51-4869-A8BF-2742B1D7E6DC}">
  <dimension ref="B2:AC67"/>
  <sheetViews>
    <sheetView topLeftCell="A37" zoomScale="85" zoomScaleNormal="85" workbookViewId="0">
      <selection activeCell="R52" sqref="R52"/>
    </sheetView>
  </sheetViews>
  <sheetFormatPr defaultRowHeight="15" x14ac:dyDescent="0.25"/>
  <cols>
    <col min="2" max="2" width="23.140625" customWidth="1"/>
    <col min="3" max="3" width="29.7109375" bestFit="1" customWidth="1"/>
    <col min="4" max="4" width="17.140625" customWidth="1"/>
    <col min="5" max="5" width="15.5703125" bestFit="1" customWidth="1"/>
    <col min="6" max="6" width="15.5703125" customWidth="1"/>
    <col min="7" max="7" width="15.5703125" bestFit="1" customWidth="1"/>
    <col min="8" max="8" width="16.85546875" customWidth="1"/>
    <col min="9" max="9" width="14" customWidth="1"/>
    <col min="10" max="10" width="11.42578125" customWidth="1"/>
    <col min="11" max="11" width="12.7109375" customWidth="1"/>
    <col min="15" max="15" width="10.28515625" customWidth="1"/>
  </cols>
  <sheetData>
    <row r="2" spans="2:4" ht="21" x14ac:dyDescent="0.35">
      <c r="B2" s="30" t="s">
        <v>46</v>
      </c>
      <c r="C2" s="30" t="s">
        <v>8</v>
      </c>
    </row>
    <row r="4" spans="2:4" ht="21" x14ac:dyDescent="0.35">
      <c r="B4" s="30" t="s">
        <v>47</v>
      </c>
      <c r="C4" s="30" t="s">
        <v>48</v>
      </c>
    </row>
    <row r="5" spans="2:4" ht="21" x14ac:dyDescent="0.35">
      <c r="B5" s="30"/>
      <c r="C5" s="30"/>
    </row>
    <row r="6" spans="2:4" ht="21" x14ac:dyDescent="0.35">
      <c r="B6" s="30" t="s">
        <v>49</v>
      </c>
      <c r="C6" s="30" t="s">
        <v>14</v>
      </c>
    </row>
    <row r="7" spans="2:4" ht="15.75" thickBot="1" x14ac:dyDescent="0.3"/>
    <row r="8" spans="2:4" x14ac:dyDescent="0.25">
      <c r="B8" s="3" t="s">
        <v>1</v>
      </c>
      <c r="C8" s="3" t="s">
        <v>2</v>
      </c>
    </row>
    <row r="9" spans="2:4" x14ac:dyDescent="0.25">
      <c r="B9" s="50" t="s">
        <v>13</v>
      </c>
      <c r="C9" s="51">
        <v>128</v>
      </c>
    </row>
    <row r="12" spans="2:4" ht="15.75" thickBot="1" x14ac:dyDescent="0.3">
      <c r="B12" t="s">
        <v>50</v>
      </c>
    </row>
    <row r="13" spans="2:4" ht="15.75" thickBot="1" x14ac:dyDescent="0.3">
      <c r="B13" s="1" t="s">
        <v>51</v>
      </c>
      <c r="C13" s="2" t="s">
        <v>52</v>
      </c>
      <c r="D13" s="2" t="s">
        <v>53</v>
      </c>
    </row>
    <row r="14" spans="2:4" x14ac:dyDescent="0.25">
      <c r="B14" s="31">
        <v>0.1</v>
      </c>
      <c r="C14" s="35" t="s">
        <v>41</v>
      </c>
      <c r="D14" s="37">
        <v>0.1</v>
      </c>
    </row>
    <row r="15" spans="2:4" x14ac:dyDescent="0.25">
      <c r="B15" s="31">
        <v>0.04</v>
      </c>
      <c r="C15" s="35" t="s">
        <v>38</v>
      </c>
      <c r="D15" s="38">
        <v>0.04</v>
      </c>
    </row>
    <row r="16" spans="2:4" x14ac:dyDescent="0.25">
      <c r="B16" s="33">
        <v>0.02</v>
      </c>
      <c r="C16" s="36" t="s">
        <v>36</v>
      </c>
      <c r="D16" s="39">
        <v>0.02</v>
      </c>
    </row>
    <row r="17" spans="2:29" x14ac:dyDescent="0.25">
      <c r="B17" s="33">
        <v>0.01</v>
      </c>
      <c r="C17" s="36" t="s">
        <v>32</v>
      </c>
      <c r="D17" s="39">
        <v>0.01</v>
      </c>
    </row>
    <row r="18" spans="2:29" x14ac:dyDescent="0.25">
      <c r="B18" s="32">
        <v>2E-3</v>
      </c>
      <c r="C18" s="35" t="s">
        <v>34</v>
      </c>
      <c r="D18" s="41">
        <v>2E-3</v>
      </c>
    </row>
    <row r="19" spans="2:29" x14ac:dyDescent="0.25">
      <c r="B19" s="34" t="s">
        <v>54</v>
      </c>
      <c r="C19" s="35" t="s">
        <v>43</v>
      </c>
      <c r="D19" s="40" t="s">
        <v>26</v>
      </c>
    </row>
    <row r="20" spans="2:29" x14ac:dyDescent="0.25">
      <c r="B20" s="34" t="s">
        <v>55</v>
      </c>
      <c r="C20" s="35" t="s">
        <v>45</v>
      </c>
      <c r="D20" s="40" t="s">
        <v>27</v>
      </c>
    </row>
    <row r="22" spans="2:29" s="55" customFormat="1" ht="21" x14ac:dyDescent="0.35">
      <c r="B22" s="56" t="s">
        <v>56</v>
      </c>
      <c r="Q22"/>
      <c r="R22"/>
      <c r="S22"/>
      <c r="T22"/>
      <c r="U22"/>
      <c r="V22"/>
      <c r="W22"/>
      <c r="X22"/>
      <c r="Y22"/>
      <c r="Z22"/>
      <c r="AA22"/>
      <c r="AB22"/>
      <c r="AC22"/>
    </row>
    <row r="36" spans="2:8" ht="23.25" x14ac:dyDescent="0.35">
      <c r="B36" s="195" t="s">
        <v>57</v>
      </c>
      <c r="C36" s="195"/>
      <c r="D36" s="195"/>
      <c r="E36" s="195"/>
      <c r="F36" s="195"/>
      <c r="G36" s="195"/>
      <c r="H36" s="195"/>
    </row>
    <row r="37" spans="2:8" ht="15.75" thickBot="1" x14ac:dyDescent="0.3"/>
    <row r="38" spans="2:8" ht="15.75" thickBot="1" x14ac:dyDescent="0.3">
      <c r="C38" s="191" t="s">
        <v>22</v>
      </c>
      <c r="D38" s="192"/>
    </row>
    <row r="39" spans="2:8" ht="15.75" thickBot="1" x14ac:dyDescent="0.3">
      <c r="B39" s="5" t="s">
        <v>58</v>
      </c>
      <c r="C39" s="42" t="s">
        <v>28</v>
      </c>
      <c r="D39" s="42"/>
    </row>
    <row r="40" spans="2:8" x14ac:dyDescent="0.25">
      <c r="B40" s="45">
        <v>0.1</v>
      </c>
      <c r="C40" s="68">
        <v>8845.64</v>
      </c>
      <c r="D40" s="19" t="s">
        <v>41</v>
      </c>
      <c r="F40" s="92"/>
      <c r="G40" s="179"/>
    </row>
    <row r="41" spans="2:8" x14ac:dyDescent="0.25">
      <c r="B41" s="46">
        <v>0.04</v>
      </c>
      <c r="C41" s="43">
        <v>18607.439999999999</v>
      </c>
      <c r="D41" s="19" t="s">
        <v>38</v>
      </c>
      <c r="F41" s="92"/>
      <c r="G41" s="179"/>
    </row>
    <row r="42" spans="2:8" x14ac:dyDescent="0.25">
      <c r="B42" s="46">
        <v>0.02</v>
      </c>
      <c r="C42" s="43">
        <v>29007.62</v>
      </c>
      <c r="D42" s="44" t="s">
        <v>36</v>
      </c>
      <c r="F42" s="92"/>
      <c r="G42" s="179"/>
    </row>
    <row r="43" spans="2:8" x14ac:dyDescent="0.25">
      <c r="B43" s="46">
        <v>0.01</v>
      </c>
      <c r="C43" s="43">
        <f>H65</f>
        <v>42496.61</v>
      </c>
      <c r="D43" s="44" t="s">
        <v>32</v>
      </c>
      <c r="F43" s="92"/>
      <c r="G43" s="179"/>
    </row>
    <row r="44" spans="2:8" x14ac:dyDescent="0.25">
      <c r="B44" s="47">
        <v>2E-3</v>
      </c>
      <c r="C44" s="43">
        <v>88044.09</v>
      </c>
      <c r="D44" s="44" t="s">
        <v>34</v>
      </c>
      <c r="F44" s="92"/>
      <c r="G44" s="179"/>
    </row>
    <row r="45" spans="2:8" x14ac:dyDescent="0.25">
      <c r="B45" s="48" t="s">
        <v>54</v>
      </c>
      <c r="C45" s="43">
        <v>23969.71</v>
      </c>
      <c r="D45" s="44" t="s">
        <v>43</v>
      </c>
      <c r="F45" s="92"/>
      <c r="G45" s="179"/>
    </row>
    <row r="46" spans="2:8" ht="15.75" thickBot="1" x14ac:dyDescent="0.3">
      <c r="B46" s="49" t="s">
        <v>55</v>
      </c>
      <c r="C46" s="69">
        <v>62857.48</v>
      </c>
      <c r="D46" s="21" t="s">
        <v>45</v>
      </c>
      <c r="F46" s="92"/>
      <c r="G46" s="179"/>
    </row>
    <row r="50" spans="2:16" ht="21" x14ac:dyDescent="0.35">
      <c r="B50" s="199" t="s">
        <v>60</v>
      </c>
      <c r="C50" s="199"/>
      <c r="D50" s="199"/>
      <c r="E50" s="199"/>
      <c r="F50" s="199"/>
      <c r="G50" s="199"/>
      <c r="H50" s="199"/>
    </row>
    <row r="51" spans="2:16" ht="15.75" thickBot="1" x14ac:dyDescent="0.3"/>
    <row r="52" spans="2:16" ht="118.5" customHeight="1" thickBot="1" x14ac:dyDescent="0.3">
      <c r="B52" s="196" t="s">
        <v>82</v>
      </c>
      <c r="C52" s="197"/>
      <c r="D52" s="197"/>
      <c r="E52" s="197"/>
      <c r="F52" s="197"/>
      <c r="G52" s="197"/>
      <c r="H52" s="198"/>
    </row>
    <row r="53" spans="2:16" ht="15.75" thickBot="1" x14ac:dyDescent="0.3"/>
    <row r="54" spans="2:16" ht="15.75" thickBot="1" x14ac:dyDescent="0.3">
      <c r="E54" s="188" t="s">
        <v>21</v>
      </c>
      <c r="F54" s="189"/>
      <c r="G54" s="190"/>
      <c r="H54" s="191" t="s">
        <v>22</v>
      </c>
      <c r="I54" s="192"/>
      <c r="J54" s="191" t="s">
        <v>23</v>
      </c>
      <c r="K54" s="193"/>
      <c r="L54" s="192"/>
    </row>
    <row r="55" spans="2:16" ht="30.75" thickBot="1" x14ac:dyDescent="0.3">
      <c r="B55" s="28" t="s">
        <v>61</v>
      </c>
      <c r="C55" s="5" t="s">
        <v>62</v>
      </c>
      <c r="D55" s="28" t="s">
        <v>63</v>
      </c>
      <c r="E55" s="6" t="s">
        <v>26</v>
      </c>
      <c r="F55" s="7">
        <v>0.01</v>
      </c>
      <c r="G55" s="8" t="s">
        <v>27</v>
      </c>
      <c r="H55" s="6" t="s">
        <v>64</v>
      </c>
      <c r="I55" s="8" t="s">
        <v>65</v>
      </c>
      <c r="J55" s="9" t="s">
        <v>30</v>
      </c>
      <c r="K55" s="10" t="s">
        <v>31</v>
      </c>
      <c r="L55" s="11" t="s">
        <v>31</v>
      </c>
    </row>
    <row r="56" spans="2:16" x14ac:dyDescent="0.25">
      <c r="B56" s="163" t="s">
        <v>66</v>
      </c>
      <c r="C56" s="12" t="s">
        <v>70</v>
      </c>
      <c r="D56" s="120">
        <v>76.275000000000006</v>
      </c>
      <c r="E56" s="16">
        <v>12640.924999999999</v>
      </c>
      <c r="F56" s="113">
        <v>20832.245999999999</v>
      </c>
      <c r="G56" s="114">
        <v>34331.54</v>
      </c>
      <c r="H56" s="160">
        <v>27762.717000000001</v>
      </c>
      <c r="I56" s="17" t="s">
        <v>32</v>
      </c>
      <c r="J56" s="18"/>
      <c r="L56" s="17"/>
      <c r="O56" s="92"/>
      <c r="P56" s="179"/>
    </row>
    <row r="57" spans="2:16" x14ac:dyDescent="0.25">
      <c r="B57" s="164" t="s">
        <v>69</v>
      </c>
      <c r="C57" s="19" t="s">
        <v>70</v>
      </c>
      <c r="D57" s="121">
        <v>2.78</v>
      </c>
      <c r="E57" s="16">
        <v>1994.75</v>
      </c>
      <c r="F57" s="113">
        <v>3287.35</v>
      </c>
      <c r="G57" s="114">
        <v>5417.55</v>
      </c>
      <c r="H57" s="161">
        <v>1608.0940000000001</v>
      </c>
      <c r="I57" s="17" t="s">
        <v>32</v>
      </c>
      <c r="J57" s="18"/>
      <c r="L57" s="17"/>
      <c r="O57" s="92"/>
      <c r="P57" s="179"/>
    </row>
    <row r="58" spans="2:16" x14ac:dyDescent="0.25">
      <c r="B58" s="164" t="s">
        <v>71</v>
      </c>
      <c r="C58" s="19" t="s">
        <v>70</v>
      </c>
      <c r="D58" s="121">
        <v>12.34</v>
      </c>
      <c r="E58" s="16">
        <v>4668.83</v>
      </c>
      <c r="F58" s="113">
        <v>7694.24</v>
      </c>
      <c r="G58" s="114">
        <v>12680.11</v>
      </c>
      <c r="H58" s="160">
        <v>6580.7749999999996</v>
      </c>
      <c r="I58" s="20" t="s">
        <v>32</v>
      </c>
      <c r="J58" s="18"/>
      <c r="L58" s="17"/>
      <c r="O58" s="92"/>
      <c r="P58" s="179"/>
    </row>
    <row r="59" spans="2:16" x14ac:dyDescent="0.25">
      <c r="B59" s="164" t="s">
        <v>72</v>
      </c>
      <c r="C59" s="19" t="s">
        <v>70</v>
      </c>
      <c r="D59" s="121">
        <v>34.79</v>
      </c>
      <c r="E59" s="16">
        <v>8177.25</v>
      </c>
      <c r="F59" s="113">
        <v>13476.1</v>
      </c>
      <c r="G59" s="114">
        <v>22208.62</v>
      </c>
      <c r="H59" s="160">
        <v>16423.240000000002</v>
      </c>
      <c r="I59" s="20" t="s">
        <v>32</v>
      </c>
      <c r="J59" s="18"/>
      <c r="L59" s="17"/>
      <c r="O59" s="92"/>
      <c r="P59" s="179"/>
    </row>
    <row r="60" spans="2:16" x14ac:dyDescent="0.25">
      <c r="B60" s="164" t="s">
        <v>73</v>
      </c>
      <c r="C60" s="19" t="s">
        <v>70</v>
      </c>
      <c r="D60" s="121">
        <v>8.5500000000000007</v>
      </c>
      <c r="E60" s="16">
        <v>3723.9</v>
      </c>
      <c r="F60" s="113">
        <v>6137</v>
      </c>
      <c r="G60" s="114">
        <v>10113.76</v>
      </c>
      <c r="H60" s="160">
        <v>4394.0479999999998</v>
      </c>
      <c r="I60" s="20" t="s">
        <v>32</v>
      </c>
      <c r="J60" s="18"/>
      <c r="L60" s="17"/>
      <c r="O60" s="92"/>
      <c r="P60" s="179"/>
    </row>
    <row r="61" spans="2:16" x14ac:dyDescent="0.25">
      <c r="B61" s="164" t="s">
        <v>74</v>
      </c>
      <c r="C61" s="19" t="s">
        <v>70</v>
      </c>
      <c r="D61" s="121">
        <v>1.63</v>
      </c>
      <c r="E61" s="16">
        <v>1228.83</v>
      </c>
      <c r="F61" s="113">
        <v>2025.11</v>
      </c>
      <c r="G61" s="114">
        <v>3337.39</v>
      </c>
      <c r="H61" s="161">
        <v>950.56299999999999</v>
      </c>
      <c r="I61" s="20" t="s">
        <v>32</v>
      </c>
      <c r="J61" s="18"/>
      <c r="L61" s="17"/>
      <c r="O61" s="92"/>
      <c r="P61" s="179"/>
    </row>
    <row r="62" spans="2:16" x14ac:dyDescent="0.25">
      <c r="B62" s="164" t="s">
        <v>75</v>
      </c>
      <c r="C62" s="19" t="s">
        <v>83</v>
      </c>
      <c r="D62" s="121">
        <v>22.716999999999999</v>
      </c>
      <c r="E62" s="16">
        <v>6827.69</v>
      </c>
      <c r="F62" s="113">
        <v>11252.035</v>
      </c>
      <c r="G62" s="114">
        <v>18543.349999999999</v>
      </c>
      <c r="H62" s="160">
        <v>9368.3220000000001</v>
      </c>
      <c r="I62" s="20" t="s">
        <v>32</v>
      </c>
      <c r="J62" s="18"/>
      <c r="L62" s="17"/>
      <c r="O62" s="92"/>
      <c r="P62" s="179"/>
    </row>
    <row r="63" spans="2:16" x14ac:dyDescent="0.25">
      <c r="B63" s="165" t="s">
        <v>76</v>
      </c>
      <c r="C63" s="19" t="s">
        <v>70</v>
      </c>
      <c r="D63" s="121">
        <v>15.89</v>
      </c>
      <c r="E63" s="16">
        <v>5255.73</v>
      </c>
      <c r="F63" s="113">
        <v>8661.44</v>
      </c>
      <c r="G63" s="114">
        <v>14274.058590000001</v>
      </c>
      <c r="H63" s="160">
        <v>7847.1790000000001</v>
      </c>
      <c r="I63" s="20" t="s">
        <v>32</v>
      </c>
      <c r="J63" s="18"/>
      <c r="L63" s="17"/>
      <c r="O63" s="92"/>
      <c r="P63" s="179"/>
    </row>
    <row r="64" spans="2:16" x14ac:dyDescent="0.25">
      <c r="B64" s="164" t="s">
        <v>77</v>
      </c>
      <c r="C64" s="19" t="s">
        <v>70</v>
      </c>
      <c r="D64" s="121">
        <v>4.5129999999999999</v>
      </c>
      <c r="E64" s="16">
        <v>2118.4101559999999</v>
      </c>
      <c r="F64" s="113">
        <v>3491.14</v>
      </c>
      <c r="G64" s="114">
        <v>5753.3989000000001</v>
      </c>
      <c r="H64" s="160">
        <v>2511.8359999999998</v>
      </c>
      <c r="I64" s="20" t="s">
        <v>32</v>
      </c>
      <c r="J64" s="18"/>
      <c r="L64" s="17"/>
      <c r="O64" s="92"/>
      <c r="P64" s="179"/>
    </row>
    <row r="65" spans="2:16" x14ac:dyDescent="0.25">
      <c r="B65" s="164" t="s">
        <v>84</v>
      </c>
      <c r="C65" s="19" t="s">
        <v>70</v>
      </c>
      <c r="D65" s="121">
        <v>127.985</v>
      </c>
      <c r="E65" s="16">
        <v>18040.4257</v>
      </c>
      <c r="F65" s="113">
        <v>29730.620999999999</v>
      </c>
      <c r="G65" s="114">
        <v>48996.0625</v>
      </c>
      <c r="H65" s="160">
        <v>42496.61</v>
      </c>
      <c r="I65" s="20" t="s">
        <v>32</v>
      </c>
      <c r="J65" s="18"/>
      <c r="L65" s="17"/>
      <c r="O65" s="92"/>
      <c r="P65" s="179"/>
    </row>
    <row r="66" spans="2:16" ht="15.75" thickBot="1" x14ac:dyDescent="0.3">
      <c r="B66" s="166"/>
      <c r="C66" s="21"/>
      <c r="D66" s="21"/>
      <c r="E66" s="22"/>
      <c r="F66" s="23"/>
      <c r="G66" s="24"/>
      <c r="H66" s="25"/>
      <c r="I66" s="26"/>
      <c r="J66" s="22"/>
      <c r="K66" s="23"/>
      <c r="L66" s="24"/>
    </row>
    <row r="67" spans="2:16" x14ac:dyDescent="0.25">
      <c r="E67" s="14"/>
      <c r="F67" s="14"/>
      <c r="G67" s="14"/>
      <c r="H67" s="113"/>
      <c r="I67" s="92"/>
      <c r="J67" s="14"/>
      <c r="K67" s="14"/>
      <c r="L67" s="14"/>
    </row>
  </sheetData>
  <mergeCells count="7">
    <mergeCell ref="J54:L54"/>
    <mergeCell ref="B36:H36"/>
    <mergeCell ref="C38:D38"/>
    <mergeCell ref="B50:H50"/>
    <mergeCell ref="B52:H52"/>
    <mergeCell ref="E54:G54"/>
    <mergeCell ref="H54:I54"/>
  </mergeCells>
  <phoneticPr fontId="8" type="noConversion"/>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15BA1-94A4-4B49-81C6-3DECF9A9D541}">
  <dimension ref="B2:AB64"/>
  <sheetViews>
    <sheetView topLeftCell="A31" zoomScale="85" zoomScaleNormal="85" workbookViewId="0">
      <selection activeCell="H67" sqref="H67"/>
    </sheetView>
  </sheetViews>
  <sheetFormatPr defaultRowHeight="15" x14ac:dyDescent="0.25"/>
  <cols>
    <col min="2" max="2" width="22.28515625" customWidth="1"/>
    <col min="3" max="3" width="29.7109375" bestFit="1" customWidth="1"/>
    <col min="4" max="4" width="25" customWidth="1"/>
    <col min="5" max="5" width="20.42578125" customWidth="1"/>
    <col min="6" max="6" width="23" customWidth="1"/>
    <col min="7" max="7" width="23.28515625" customWidth="1"/>
    <col min="8" max="8" width="16.85546875" customWidth="1"/>
    <col min="9" max="9" width="21.5703125" customWidth="1"/>
    <col min="10" max="10" width="11.42578125" customWidth="1"/>
    <col min="11" max="11" width="12.7109375" customWidth="1"/>
    <col min="15" max="20" width="12.42578125" customWidth="1"/>
    <col min="22" max="22" width="23.42578125" customWidth="1"/>
  </cols>
  <sheetData>
    <row r="2" spans="2:5" ht="21" x14ac:dyDescent="0.35">
      <c r="B2" s="30" t="s">
        <v>46</v>
      </c>
      <c r="C2" s="30" t="s">
        <v>11</v>
      </c>
    </row>
    <row r="4" spans="2:5" ht="21" x14ac:dyDescent="0.35">
      <c r="B4" s="30" t="s">
        <v>47</v>
      </c>
      <c r="C4" s="30" t="s">
        <v>85</v>
      </c>
      <c r="E4" s="29"/>
    </row>
    <row r="5" spans="2:5" ht="21" x14ac:dyDescent="0.35">
      <c r="B5" s="30"/>
      <c r="C5" s="30"/>
    </row>
    <row r="6" spans="2:5" ht="21" x14ac:dyDescent="0.35">
      <c r="B6" s="30" t="s">
        <v>49</v>
      </c>
      <c r="C6" s="30" t="s">
        <v>17</v>
      </c>
    </row>
    <row r="8" spans="2:5" x14ac:dyDescent="0.25">
      <c r="B8" s="84" t="s">
        <v>1</v>
      </c>
      <c r="C8" s="84" t="s">
        <v>2</v>
      </c>
    </row>
    <row r="9" spans="2:5" x14ac:dyDescent="0.25">
      <c r="B9" s="85" t="s">
        <v>14</v>
      </c>
      <c r="C9" s="86">
        <v>90.3</v>
      </c>
    </row>
    <row r="12" spans="2:5" x14ac:dyDescent="0.25">
      <c r="B12" t="s">
        <v>50</v>
      </c>
    </row>
    <row r="13" spans="2:5" x14ac:dyDescent="0.25">
      <c r="B13" s="87" t="s">
        <v>51</v>
      </c>
      <c r="C13" s="88" t="s">
        <v>52</v>
      </c>
      <c r="D13" s="88" t="s">
        <v>53</v>
      </c>
    </row>
    <row r="14" spans="2:5" x14ac:dyDescent="0.25">
      <c r="B14" s="31">
        <v>0.1</v>
      </c>
      <c r="C14" s="75" t="s">
        <v>41</v>
      </c>
      <c r="D14" s="76">
        <v>0.1</v>
      </c>
    </row>
    <row r="15" spans="2:5" x14ac:dyDescent="0.25">
      <c r="B15" s="31">
        <v>0.04</v>
      </c>
      <c r="C15" s="75" t="s">
        <v>38</v>
      </c>
      <c r="D15" s="77">
        <v>0.04</v>
      </c>
    </row>
    <row r="16" spans="2:5" x14ac:dyDescent="0.25">
      <c r="B16" s="33">
        <v>0.02</v>
      </c>
      <c r="C16" s="78" t="s">
        <v>36</v>
      </c>
      <c r="D16" s="79">
        <v>0.02</v>
      </c>
    </row>
    <row r="17" spans="2:28" x14ac:dyDescent="0.25">
      <c r="B17" s="33">
        <v>0.01</v>
      </c>
      <c r="C17" s="78" t="s">
        <v>32</v>
      </c>
      <c r="D17" s="79">
        <v>0.01</v>
      </c>
    </row>
    <row r="18" spans="2:28" x14ac:dyDescent="0.25">
      <c r="B18" s="32">
        <v>2E-3</v>
      </c>
      <c r="C18" s="75" t="s">
        <v>34</v>
      </c>
      <c r="D18" s="80">
        <v>2E-3</v>
      </c>
    </row>
    <row r="19" spans="2:28" x14ac:dyDescent="0.25">
      <c r="B19" s="34" t="s">
        <v>54</v>
      </c>
      <c r="C19" s="75" t="s">
        <v>43</v>
      </c>
      <c r="D19" s="40" t="s">
        <v>26</v>
      </c>
    </row>
    <row r="20" spans="2:28" x14ac:dyDescent="0.25">
      <c r="B20" s="34" t="s">
        <v>55</v>
      </c>
      <c r="C20" s="75" t="s">
        <v>45</v>
      </c>
      <c r="D20" s="40" t="s">
        <v>27</v>
      </c>
    </row>
    <row r="22" spans="2:28" s="55" customFormat="1" ht="21" x14ac:dyDescent="0.35">
      <c r="B22" s="56" t="s">
        <v>56</v>
      </c>
      <c r="Q22"/>
      <c r="R22"/>
      <c r="S22"/>
      <c r="T22"/>
      <c r="U22"/>
      <c r="V22"/>
      <c r="W22"/>
      <c r="X22"/>
      <c r="Y22"/>
      <c r="Z22"/>
      <c r="AA22"/>
      <c r="AB22"/>
    </row>
    <row r="32" spans="2:28" ht="23.25" x14ac:dyDescent="0.35">
      <c r="B32" s="195" t="s">
        <v>57</v>
      </c>
      <c r="C32" s="195"/>
      <c r="D32" s="195"/>
      <c r="E32" s="195"/>
      <c r="F32" s="195"/>
      <c r="G32" s="195"/>
      <c r="H32" s="195"/>
    </row>
    <row r="34" spans="2:8" x14ac:dyDescent="0.25">
      <c r="C34" s="201" t="s">
        <v>22</v>
      </c>
      <c r="D34" s="202"/>
    </row>
    <row r="35" spans="2:8" x14ac:dyDescent="0.25">
      <c r="B35" s="5" t="s">
        <v>58</v>
      </c>
      <c r="C35" s="42" t="s">
        <v>28</v>
      </c>
      <c r="D35" s="42"/>
    </row>
    <row r="36" spans="2:8" x14ac:dyDescent="0.25">
      <c r="B36" s="89">
        <v>0.1</v>
      </c>
      <c r="C36" s="68">
        <v>18680.57</v>
      </c>
      <c r="D36" s="81" t="s">
        <v>41</v>
      </c>
      <c r="G36" s="179"/>
    </row>
    <row r="37" spans="2:8" x14ac:dyDescent="0.25">
      <c r="B37" s="90">
        <v>0.04</v>
      </c>
      <c r="C37" s="43">
        <v>38873.300000000003</v>
      </c>
      <c r="D37" s="82" t="s">
        <v>38</v>
      </c>
      <c r="G37" s="179"/>
    </row>
    <row r="38" spans="2:8" x14ac:dyDescent="0.25">
      <c r="B38" s="90">
        <v>0.02</v>
      </c>
      <c r="C38" s="43">
        <v>61273.45</v>
      </c>
      <c r="D38" s="82" t="s">
        <v>36</v>
      </c>
      <c r="G38" s="179"/>
    </row>
    <row r="39" spans="2:8" x14ac:dyDescent="0.25">
      <c r="B39" s="90">
        <v>0.01</v>
      </c>
      <c r="C39" s="43">
        <f>H64</f>
        <v>90838.13</v>
      </c>
      <c r="D39" s="82" t="s">
        <v>32</v>
      </c>
      <c r="G39" s="179"/>
    </row>
    <row r="40" spans="2:8" x14ac:dyDescent="0.25">
      <c r="B40" s="91">
        <v>2E-3</v>
      </c>
      <c r="C40" s="43">
        <v>189184.8</v>
      </c>
      <c r="D40" s="82" t="s">
        <v>34</v>
      </c>
      <c r="G40" s="179"/>
    </row>
    <row r="41" spans="2:8" x14ac:dyDescent="0.25">
      <c r="B41" s="48" t="s">
        <v>54</v>
      </c>
      <c r="C41" s="43">
        <v>49323.519999999997</v>
      </c>
      <c r="D41" s="82" t="s">
        <v>43</v>
      </c>
      <c r="G41" s="179"/>
    </row>
    <row r="42" spans="2:8" x14ac:dyDescent="0.25">
      <c r="B42" s="49" t="s">
        <v>55</v>
      </c>
      <c r="C42" s="69">
        <v>137561.79999999999</v>
      </c>
      <c r="D42" s="83" t="s">
        <v>45</v>
      </c>
      <c r="G42" s="179"/>
    </row>
    <row r="45" spans="2:8" ht="21" x14ac:dyDescent="0.35">
      <c r="B45" s="199" t="s">
        <v>60</v>
      </c>
      <c r="C45" s="199"/>
      <c r="D45" s="199"/>
      <c r="E45" s="199"/>
      <c r="F45" s="199"/>
      <c r="G45" s="199"/>
      <c r="H45" s="199"/>
    </row>
    <row r="53" spans="2:13" ht="15.75" thickBot="1" x14ac:dyDescent="0.3"/>
    <row r="54" spans="2:13" ht="75.75" customHeight="1" thickBot="1" x14ac:dyDescent="0.3">
      <c r="E54" s="188" t="s">
        <v>21</v>
      </c>
      <c r="F54" s="189"/>
      <c r="G54" s="190"/>
      <c r="H54" s="191" t="s">
        <v>22</v>
      </c>
      <c r="I54" s="192"/>
      <c r="J54" s="191" t="s">
        <v>23</v>
      </c>
      <c r="K54" s="193"/>
      <c r="L54" s="192"/>
    </row>
    <row r="55" spans="2:13" ht="15.75" thickBot="1" x14ac:dyDescent="0.3">
      <c r="B55" s="70" t="s">
        <v>61</v>
      </c>
      <c r="C55" s="5" t="s">
        <v>62</v>
      </c>
      <c r="D55" s="28" t="s">
        <v>63</v>
      </c>
      <c r="E55" s="6" t="s">
        <v>26</v>
      </c>
      <c r="F55" s="7">
        <v>0.01</v>
      </c>
      <c r="G55" s="8" t="s">
        <v>27</v>
      </c>
      <c r="H55" s="6" t="s">
        <v>64</v>
      </c>
      <c r="I55" s="8" t="s">
        <v>65</v>
      </c>
      <c r="J55" s="9" t="s">
        <v>30</v>
      </c>
      <c r="K55" s="10" t="s">
        <v>31</v>
      </c>
      <c r="L55" s="11" t="s">
        <v>31</v>
      </c>
    </row>
    <row r="56" spans="2:13" x14ac:dyDescent="0.25">
      <c r="B56" s="12" t="s">
        <v>66</v>
      </c>
      <c r="C56" s="12" t="s">
        <v>86</v>
      </c>
      <c r="D56" s="169">
        <v>27.495999999999999</v>
      </c>
      <c r="E56" s="16">
        <v>10920.95</v>
      </c>
      <c r="F56" s="113">
        <v>17997.732</v>
      </c>
      <c r="G56" s="114">
        <v>29660.263599999998</v>
      </c>
      <c r="H56" s="160">
        <v>22587.803</v>
      </c>
      <c r="I56" s="17" t="s">
        <v>32</v>
      </c>
      <c r="J56" s="18"/>
      <c r="L56" s="17"/>
      <c r="M56" s="96"/>
    </row>
    <row r="57" spans="2:13" x14ac:dyDescent="0.25">
      <c r="B57" s="19" t="s">
        <v>69</v>
      </c>
      <c r="C57" s="19" t="s">
        <v>70</v>
      </c>
      <c r="D57" s="128">
        <v>6.42</v>
      </c>
      <c r="E57" s="16">
        <v>4741.6099999999997</v>
      </c>
      <c r="F57" s="113">
        <v>7814.17</v>
      </c>
      <c r="G57" s="114">
        <v>12877.75</v>
      </c>
      <c r="H57" s="160">
        <v>8611.4480000000003</v>
      </c>
      <c r="I57" s="17" t="s">
        <v>32</v>
      </c>
      <c r="J57" s="18"/>
      <c r="L57" s="17"/>
      <c r="M57" s="96"/>
    </row>
    <row r="58" spans="2:13" x14ac:dyDescent="0.25">
      <c r="B58" s="19" t="s">
        <v>71</v>
      </c>
      <c r="C58" s="19" t="s">
        <v>86</v>
      </c>
      <c r="D58" s="128">
        <v>50.32</v>
      </c>
      <c r="E58" s="16">
        <v>16383.63</v>
      </c>
      <c r="F58" s="113">
        <v>27000.22</v>
      </c>
      <c r="G58" s="114">
        <v>44496.36</v>
      </c>
      <c r="H58" s="160">
        <v>36595.957000000002</v>
      </c>
      <c r="I58" s="17" t="s">
        <v>32</v>
      </c>
      <c r="J58" s="18"/>
      <c r="L58" s="17"/>
      <c r="M58" s="96"/>
    </row>
    <row r="59" spans="2:13" x14ac:dyDescent="0.25">
      <c r="B59" s="19" t="s">
        <v>72</v>
      </c>
      <c r="C59" s="19" t="s">
        <v>86</v>
      </c>
      <c r="D59" s="128">
        <v>16.927</v>
      </c>
      <c r="E59" s="16">
        <v>8705.5869999999995</v>
      </c>
      <c r="F59" s="113">
        <v>14346.809569999999</v>
      </c>
      <c r="G59" s="114">
        <v>23643.542968999998</v>
      </c>
      <c r="H59" s="160">
        <v>15736.99</v>
      </c>
      <c r="I59" s="17" t="s">
        <v>32</v>
      </c>
      <c r="J59" s="18"/>
      <c r="L59" s="17"/>
      <c r="M59" s="96"/>
    </row>
    <row r="60" spans="2:13" x14ac:dyDescent="0.25">
      <c r="B60" s="19" t="s">
        <v>73</v>
      </c>
      <c r="C60" s="19" t="s">
        <v>86</v>
      </c>
      <c r="D60" s="128">
        <v>10.489475000000001</v>
      </c>
      <c r="E60" s="16">
        <v>6853.6997000000001</v>
      </c>
      <c r="F60" s="113">
        <v>11294.897000000001</v>
      </c>
      <c r="G60" s="114">
        <v>18613.990000000002</v>
      </c>
      <c r="H60" s="160">
        <v>9686.0450000000001</v>
      </c>
      <c r="I60" s="17" t="s">
        <v>32</v>
      </c>
      <c r="J60" s="18"/>
      <c r="L60" s="17"/>
      <c r="M60" s="96"/>
    </row>
    <row r="61" spans="2:13" x14ac:dyDescent="0.25">
      <c r="B61" s="19" t="s">
        <v>74</v>
      </c>
      <c r="C61" s="19" t="s">
        <v>70</v>
      </c>
      <c r="D61" s="128">
        <v>7.52</v>
      </c>
      <c r="E61" s="16">
        <v>5066.59</v>
      </c>
      <c r="F61" s="113">
        <v>8349.74</v>
      </c>
      <c r="G61" s="114">
        <v>13760.38</v>
      </c>
      <c r="H61" s="160">
        <v>8446.6239999999998</v>
      </c>
      <c r="I61" s="17" t="s">
        <v>32</v>
      </c>
      <c r="J61" s="18"/>
      <c r="L61" s="17"/>
      <c r="M61" s="96"/>
    </row>
    <row r="62" spans="2:13" x14ac:dyDescent="0.25">
      <c r="B62" s="19" t="s">
        <v>75</v>
      </c>
      <c r="C62" s="19" t="s">
        <v>87</v>
      </c>
      <c r="D62" s="128">
        <v>4.67</v>
      </c>
      <c r="E62" s="16">
        <v>4447.32</v>
      </c>
      <c r="F62" s="113">
        <v>7329.18</v>
      </c>
      <c r="G62" s="114">
        <v>12078.5</v>
      </c>
      <c r="H62" s="160">
        <v>6319.0640000000003</v>
      </c>
      <c r="I62" s="17" t="s">
        <v>32</v>
      </c>
      <c r="J62" s="18"/>
      <c r="L62" s="17"/>
      <c r="M62" s="96"/>
    </row>
    <row r="63" spans="2:13" x14ac:dyDescent="0.25">
      <c r="B63" s="19" t="s">
        <v>76</v>
      </c>
      <c r="C63" s="19" t="s">
        <v>70</v>
      </c>
      <c r="D63" s="128">
        <v>1.76</v>
      </c>
      <c r="E63" s="16">
        <v>1555.81</v>
      </c>
      <c r="F63" s="113">
        <v>2563.98</v>
      </c>
      <c r="G63" s="114">
        <v>4225.4399999999996</v>
      </c>
      <c r="H63" s="160">
        <v>2676.54</v>
      </c>
      <c r="I63" s="17" t="s">
        <v>32</v>
      </c>
      <c r="J63" s="18"/>
      <c r="L63" s="17"/>
      <c r="M63" s="96"/>
    </row>
    <row r="64" spans="2:13" ht="15.75" thickBot="1" x14ac:dyDescent="0.3">
      <c r="B64" s="21" t="s">
        <v>88</v>
      </c>
      <c r="C64" s="21" t="s">
        <v>67</v>
      </c>
      <c r="D64" s="129">
        <v>523.47199999999998</v>
      </c>
      <c r="E64" s="25">
        <v>37892.101562999997</v>
      </c>
      <c r="F64" s="115">
        <v>62446.182999999997</v>
      </c>
      <c r="G64" s="116">
        <v>102911.3125</v>
      </c>
      <c r="H64" s="162">
        <v>90838.13</v>
      </c>
      <c r="I64" s="26" t="s">
        <v>32</v>
      </c>
      <c r="J64" s="22"/>
      <c r="K64" s="23"/>
      <c r="L64" s="24"/>
      <c r="M64" s="96"/>
    </row>
  </sheetData>
  <mergeCells count="6">
    <mergeCell ref="J54:L54"/>
    <mergeCell ref="B32:H32"/>
    <mergeCell ref="C34:D34"/>
    <mergeCell ref="B45:H45"/>
    <mergeCell ref="E54:G54"/>
    <mergeCell ref="H54:I54"/>
  </mergeCells>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3D20B-587A-4CB1-B23C-247863828745}">
  <dimension ref="B2:AD64"/>
  <sheetViews>
    <sheetView topLeftCell="A43" zoomScale="85" zoomScaleNormal="85" workbookViewId="0">
      <selection activeCell="C71" sqref="C71"/>
    </sheetView>
  </sheetViews>
  <sheetFormatPr defaultRowHeight="15" x14ac:dyDescent="0.25"/>
  <cols>
    <col min="2" max="2" width="23.140625" customWidth="1"/>
    <col min="3" max="3" width="29.7109375" bestFit="1" customWidth="1"/>
    <col min="4" max="4" width="17.140625" customWidth="1"/>
    <col min="5" max="5" width="15.5703125" bestFit="1" customWidth="1"/>
    <col min="6" max="6" width="15.5703125" customWidth="1"/>
    <col min="7" max="7" width="15.5703125" bestFit="1" customWidth="1"/>
    <col min="8" max="8" width="16.85546875" customWidth="1"/>
    <col min="9" max="9" width="14.85546875" customWidth="1"/>
    <col min="10" max="10" width="11.42578125" customWidth="1"/>
    <col min="11" max="11" width="12.7109375" customWidth="1"/>
    <col min="14" max="14" width="11.140625" customWidth="1"/>
  </cols>
  <sheetData>
    <row r="2" spans="2:4" ht="21" x14ac:dyDescent="0.35">
      <c r="B2" s="30" t="s">
        <v>46</v>
      </c>
      <c r="C2" s="30" t="s">
        <v>8</v>
      </c>
    </row>
    <row r="4" spans="2:4" ht="21" x14ac:dyDescent="0.35">
      <c r="B4" s="30" t="s">
        <v>47</v>
      </c>
      <c r="C4" s="30" t="s">
        <v>48</v>
      </c>
    </row>
    <row r="5" spans="2:4" ht="21" x14ac:dyDescent="0.35">
      <c r="B5" s="30"/>
      <c r="C5" s="30"/>
    </row>
    <row r="6" spans="2:4" ht="21" x14ac:dyDescent="0.35">
      <c r="B6" s="30" t="s">
        <v>49</v>
      </c>
      <c r="C6" s="30" t="s">
        <v>16</v>
      </c>
    </row>
    <row r="8" spans="2:4" x14ac:dyDescent="0.25">
      <c r="B8" s="3" t="s">
        <v>1</v>
      </c>
      <c r="C8" s="3" t="s">
        <v>2</v>
      </c>
    </row>
    <row r="9" spans="2:4" x14ac:dyDescent="0.25">
      <c r="B9" s="50" t="s">
        <v>15</v>
      </c>
      <c r="C9" s="51">
        <v>113.38</v>
      </c>
    </row>
    <row r="12" spans="2:4" x14ac:dyDescent="0.25">
      <c r="B12" t="s">
        <v>50</v>
      </c>
    </row>
    <row r="13" spans="2:4" x14ac:dyDescent="0.25">
      <c r="B13" s="1" t="s">
        <v>51</v>
      </c>
      <c r="C13" s="2" t="s">
        <v>52</v>
      </c>
      <c r="D13" s="2" t="s">
        <v>53</v>
      </c>
    </row>
    <row r="14" spans="2:4" x14ac:dyDescent="0.25">
      <c r="B14" s="31">
        <v>0.1</v>
      </c>
      <c r="C14" s="35" t="s">
        <v>41</v>
      </c>
      <c r="D14" s="37">
        <v>0.1</v>
      </c>
    </row>
    <row r="15" spans="2:4" x14ac:dyDescent="0.25">
      <c r="B15" s="31">
        <v>0.04</v>
      </c>
      <c r="C15" s="35" t="s">
        <v>38</v>
      </c>
      <c r="D15" s="38">
        <v>0.04</v>
      </c>
    </row>
    <row r="16" spans="2:4" x14ac:dyDescent="0.25">
      <c r="B16" s="33">
        <v>0.02</v>
      </c>
      <c r="C16" s="36" t="s">
        <v>36</v>
      </c>
      <c r="D16" s="39">
        <v>0.02</v>
      </c>
    </row>
    <row r="17" spans="2:30" x14ac:dyDescent="0.25">
      <c r="B17" s="33">
        <v>0.01</v>
      </c>
      <c r="C17" s="36" t="s">
        <v>32</v>
      </c>
      <c r="D17" s="39">
        <v>0.01</v>
      </c>
    </row>
    <row r="18" spans="2:30" x14ac:dyDescent="0.25">
      <c r="B18" s="32">
        <v>2E-3</v>
      </c>
      <c r="C18" s="35" t="s">
        <v>34</v>
      </c>
      <c r="D18" s="41">
        <v>2E-3</v>
      </c>
    </row>
    <row r="19" spans="2:30" x14ac:dyDescent="0.25">
      <c r="B19" s="34" t="s">
        <v>54</v>
      </c>
      <c r="C19" s="35" t="s">
        <v>43</v>
      </c>
      <c r="D19" s="40" t="s">
        <v>26</v>
      </c>
    </row>
    <row r="20" spans="2:30" x14ac:dyDescent="0.25">
      <c r="B20" s="34" t="s">
        <v>55</v>
      </c>
      <c r="C20" s="35" t="s">
        <v>45</v>
      </c>
      <c r="D20" s="40" t="s">
        <v>27</v>
      </c>
    </row>
    <row r="22" spans="2:30" s="55" customFormat="1" ht="21" x14ac:dyDescent="0.35">
      <c r="B22" s="56" t="s">
        <v>56</v>
      </c>
      <c r="Q22"/>
      <c r="R22"/>
      <c r="S22"/>
      <c r="T22"/>
      <c r="U22"/>
      <c r="V22"/>
      <c r="W22"/>
      <c r="X22"/>
      <c r="Y22"/>
      <c r="Z22"/>
      <c r="AA22"/>
      <c r="AB22"/>
      <c r="AC22"/>
      <c r="AD22"/>
    </row>
    <row r="36" spans="2:8" ht="23.25" x14ac:dyDescent="0.35">
      <c r="B36" s="195" t="s">
        <v>57</v>
      </c>
      <c r="C36" s="195"/>
      <c r="D36" s="195"/>
      <c r="E36" s="195"/>
      <c r="F36" s="195"/>
      <c r="G36" s="195"/>
      <c r="H36" s="195"/>
    </row>
    <row r="38" spans="2:8" x14ac:dyDescent="0.25">
      <c r="C38" s="191" t="s">
        <v>22</v>
      </c>
      <c r="D38" s="192"/>
    </row>
    <row r="39" spans="2:8" x14ac:dyDescent="0.25">
      <c r="B39" s="5" t="s">
        <v>58</v>
      </c>
      <c r="C39" s="74" t="s">
        <v>28</v>
      </c>
      <c r="D39" s="42"/>
    </row>
    <row r="40" spans="2:8" x14ac:dyDescent="0.25">
      <c r="B40" s="71">
        <v>0.1</v>
      </c>
      <c r="C40" s="68">
        <v>10952.72</v>
      </c>
      <c r="D40" s="19" t="s">
        <v>41</v>
      </c>
      <c r="F40" s="92"/>
      <c r="G40" s="179"/>
    </row>
    <row r="41" spans="2:8" x14ac:dyDescent="0.25">
      <c r="B41" s="72">
        <v>0.04</v>
      </c>
      <c r="C41" s="43">
        <v>23194.400000000001</v>
      </c>
      <c r="D41" s="19" t="s">
        <v>38</v>
      </c>
      <c r="F41" s="92"/>
      <c r="G41" s="179"/>
    </row>
    <row r="42" spans="2:8" x14ac:dyDescent="0.25">
      <c r="B42" s="72">
        <v>0.02</v>
      </c>
      <c r="C42" s="43">
        <v>36501.120000000003</v>
      </c>
      <c r="D42" s="44" t="s">
        <v>36</v>
      </c>
      <c r="F42" s="92"/>
      <c r="G42" s="179"/>
    </row>
    <row r="43" spans="2:8" x14ac:dyDescent="0.25">
      <c r="B43" s="72">
        <v>0.01</v>
      </c>
      <c r="C43" s="43">
        <f>H64</f>
        <v>53880.7</v>
      </c>
      <c r="D43" s="44" t="s">
        <v>32</v>
      </c>
      <c r="F43" s="92"/>
      <c r="G43" s="179"/>
    </row>
    <row r="44" spans="2:8" x14ac:dyDescent="0.25">
      <c r="B44" s="73">
        <v>2E-3</v>
      </c>
      <c r="C44" s="43">
        <v>110844</v>
      </c>
      <c r="D44" s="44" t="s">
        <v>34</v>
      </c>
      <c r="F44" s="92"/>
      <c r="G44" s="179"/>
    </row>
    <row r="45" spans="2:8" x14ac:dyDescent="0.25">
      <c r="B45" s="13" t="s">
        <v>54</v>
      </c>
      <c r="C45" s="43">
        <v>30372.639999999999</v>
      </c>
      <c r="D45" s="44" t="s">
        <v>43</v>
      </c>
      <c r="F45" s="92"/>
      <c r="G45" s="179"/>
    </row>
    <row r="46" spans="2:8" x14ac:dyDescent="0.25">
      <c r="B46" s="22" t="s">
        <v>55</v>
      </c>
      <c r="C46" s="69">
        <v>79757.08</v>
      </c>
      <c r="D46" s="21" t="s">
        <v>45</v>
      </c>
      <c r="F46" s="92"/>
      <c r="G46" s="179"/>
    </row>
    <row r="50" spans="2:12" ht="21" x14ac:dyDescent="0.35">
      <c r="B50" s="199" t="s">
        <v>60</v>
      </c>
      <c r="C50" s="199"/>
      <c r="D50" s="199"/>
      <c r="E50" s="199"/>
      <c r="F50" s="199"/>
      <c r="G50" s="199"/>
      <c r="H50" s="199"/>
    </row>
    <row r="52" spans="2:12" ht="119.25" customHeight="1" thickBot="1" x14ac:dyDescent="0.3">
      <c r="B52" s="196" t="s">
        <v>89</v>
      </c>
      <c r="C52" s="197"/>
      <c r="D52" s="197"/>
      <c r="E52" s="197"/>
      <c r="F52" s="197"/>
      <c r="G52" s="197"/>
      <c r="H52" s="198"/>
    </row>
    <row r="54" spans="2:12" ht="15.75" thickBot="1" x14ac:dyDescent="0.3">
      <c r="E54" s="188" t="s">
        <v>21</v>
      </c>
      <c r="F54" s="189"/>
      <c r="G54" s="190"/>
      <c r="H54" s="191" t="s">
        <v>22</v>
      </c>
      <c r="I54" s="192"/>
      <c r="J54" s="191" t="s">
        <v>23</v>
      </c>
      <c r="K54" s="193"/>
      <c r="L54" s="192"/>
    </row>
    <row r="55" spans="2:12" ht="30.75" thickBot="1" x14ac:dyDescent="0.3">
      <c r="B55" s="70" t="s">
        <v>61</v>
      </c>
      <c r="C55" s="5" t="s">
        <v>62</v>
      </c>
      <c r="D55" s="28" t="s">
        <v>63</v>
      </c>
      <c r="E55" s="6" t="s">
        <v>26</v>
      </c>
      <c r="F55" s="7">
        <v>0.01</v>
      </c>
      <c r="G55" s="8" t="s">
        <v>27</v>
      </c>
      <c r="H55" s="6" t="s">
        <v>64</v>
      </c>
      <c r="I55" s="8" t="s">
        <v>65</v>
      </c>
      <c r="J55" s="9" t="s">
        <v>30</v>
      </c>
      <c r="K55" s="10" t="s">
        <v>31</v>
      </c>
      <c r="L55" s="11" t="s">
        <v>31</v>
      </c>
    </row>
    <row r="56" spans="2:12" x14ac:dyDescent="0.25">
      <c r="B56" s="81" t="s">
        <v>66</v>
      </c>
      <c r="C56" s="81" t="s">
        <v>70</v>
      </c>
      <c r="D56" s="124">
        <v>18.610499999999998</v>
      </c>
      <c r="E56" s="16">
        <v>9474.5400000000009</v>
      </c>
      <c r="F56" s="113">
        <v>15614.044900000001</v>
      </c>
      <c r="G56" s="114">
        <v>25731.945</v>
      </c>
      <c r="H56" s="160">
        <v>11260.304</v>
      </c>
      <c r="I56" s="17" t="s">
        <v>32</v>
      </c>
      <c r="J56" s="18"/>
      <c r="L56" s="17"/>
    </row>
    <row r="57" spans="2:12" x14ac:dyDescent="0.25">
      <c r="B57" s="82" t="s">
        <v>69</v>
      </c>
      <c r="C57" s="19" t="s">
        <v>90</v>
      </c>
      <c r="D57" s="125">
        <v>34.557000000000002</v>
      </c>
      <c r="E57" s="16">
        <v>14239.677</v>
      </c>
      <c r="F57" s="113">
        <v>23466.988000000001</v>
      </c>
      <c r="G57" s="114">
        <v>38673.597000000002</v>
      </c>
      <c r="H57" s="160">
        <v>21767.206999999999</v>
      </c>
      <c r="I57" s="17" t="s">
        <v>32</v>
      </c>
      <c r="J57" s="18"/>
      <c r="L57" s="17"/>
    </row>
    <row r="58" spans="2:12" x14ac:dyDescent="0.25">
      <c r="B58" s="82" t="s">
        <v>71</v>
      </c>
      <c r="C58" s="19" t="s">
        <v>91</v>
      </c>
      <c r="D58" s="125">
        <v>67.34</v>
      </c>
      <c r="E58" s="16">
        <v>19663.849999999999</v>
      </c>
      <c r="F58" s="113">
        <v>32406.02</v>
      </c>
      <c r="G58" s="114">
        <v>53405.13</v>
      </c>
      <c r="H58" s="160">
        <v>35083.184000000001</v>
      </c>
      <c r="I58" s="20" t="s">
        <v>32</v>
      </c>
      <c r="J58" s="18"/>
      <c r="L58" s="17"/>
    </row>
    <row r="59" spans="2:12" x14ac:dyDescent="0.25">
      <c r="B59" s="82" t="s">
        <v>72</v>
      </c>
      <c r="C59" s="19" t="s">
        <v>92</v>
      </c>
      <c r="D59" s="125">
        <v>8.0299999999999994</v>
      </c>
      <c r="E59" s="16">
        <v>5328.01</v>
      </c>
      <c r="F59" s="113">
        <v>8780.56</v>
      </c>
      <c r="G59" s="114">
        <v>14470.37</v>
      </c>
      <c r="H59" s="167">
        <v>5706.759</v>
      </c>
      <c r="I59" s="20" t="s">
        <v>32</v>
      </c>
      <c r="J59" s="18"/>
      <c r="L59" s="17"/>
    </row>
    <row r="60" spans="2:12" x14ac:dyDescent="0.25">
      <c r="B60" s="82" t="s">
        <v>73</v>
      </c>
      <c r="C60" s="19" t="s">
        <v>70</v>
      </c>
      <c r="D60" s="125">
        <v>1.46</v>
      </c>
      <c r="E60" s="16">
        <v>1582.84</v>
      </c>
      <c r="F60" s="113">
        <v>2608.52</v>
      </c>
      <c r="G60" s="114">
        <v>4298.84</v>
      </c>
      <c r="H60" s="161">
        <v>937.99199999999996</v>
      </c>
      <c r="I60" s="20" t="s">
        <v>32</v>
      </c>
      <c r="J60" s="18"/>
      <c r="L60" s="17"/>
    </row>
    <row r="61" spans="2:12" x14ac:dyDescent="0.25">
      <c r="B61" s="82" t="s">
        <v>74</v>
      </c>
      <c r="C61" s="19" t="s">
        <v>70</v>
      </c>
      <c r="D61" s="125">
        <v>6.05</v>
      </c>
      <c r="E61" s="16">
        <v>4189.1136999999999</v>
      </c>
      <c r="F61" s="113">
        <v>6903.6589999999997</v>
      </c>
      <c r="G61" s="114">
        <v>11377.23</v>
      </c>
      <c r="H61" s="161">
        <v>3901.268</v>
      </c>
      <c r="I61" s="20" t="s">
        <v>32</v>
      </c>
      <c r="J61" s="18"/>
      <c r="L61" s="17"/>
    </row>
    <row r="62" spans="2:12" x14ac:dyDescent="0.25">
      <c r="B62" s="82" t="s">
        <v>75</v>
      </c>
      <c r="C62" s="19" t="s">
        <v>91</v>
      </c>
      <c r="D62" s="125">
        <v>2.4500000000000002</v>
      </c>
      <c r="E62" s="16">
        <v>2263.83</v>
      </c>
      <c r="F62" s="113">
        <v>3730.79</v>
      </c>
      <c r="G62" s="114">
        <v>6148.35</v>
      </c>
      <c r="H62" s="168">
        <v>1760.69</v>
      </c>
      <c r="I62" s="20" t="s">
        <v>32</v>
      </c>
      <c r="J62" s="18"/>
      <c r="L62" s="17"/>
    </row>
    <row r="63" spans="2:12" x14ac:dyDescent="0.25">
      <c r="B63" s="82" t="s">
        <v>76</v>
      </c>
      <c r="C63" s="19" t="s">
        <v>90</v>
      </c>
      <c r="D63" s="125">
        <v>9.5500000000000007</v>
      </c>
      <c r="E63" s="16">
        <v>5806.49</v>
      </c>
      <c r="F63" s="113">
        <v>9569.09</v>
      </c>
      <c r="G63" s="114">
        <v>15769.86</v>
      </c>
      <c r="H63" s="160">
        <v>6142.3180000000002</v>
      </c>
      <c r="I63" s="20" t="s">
        <v>32</v>
      </c>
      <c r="J63" s="18"/>
      <c r="L63" s="17"/>
    </row>
    <row r="64" spans="2:12" ht="15.75" thickBot="1" x14ac:dyDescent="0.3">
      <c r="B64" s="83" t="s">
        <v>93</v>
      </c>
      <c r="C64" s="21" t="s">
        <v>91</v>
      </c>
      <c r="D64" s="126">
        <v>113.411</v>
      </c>
      <c r="E64" s="25">
        <v>27126.975999999999</v>
      </c>
      <c r="F64" s="115">
        <v>44705.256999999998</v>
      </c>
      <c r="G64" s="116">
        <v>73674.264999999999</v>
      </c>
      <c r="H64" s="162">
        <v>53880.7</v>
      </c>
      <c r="I64" s="26" t="s">
        <v>32</v>
      </c>
      <c r="J64" s="22"/>
      <c r="K64" s="23"/>
      <c r="L64" s="24"/>
    </row>
  </sheetData>
  <mergeCells count="7">
    <mergeCell ref="J54:L54"/>
    <mergeCell ref="B36:H36"/>
    <mergeCell ref="C38:D38"/>
    <mergeCell ref="B50:H50"/>
    <mergeCell ref="B52:H52"/>
    <mergeCell ref="E54:G54"/>
    <mergeCell ref="H54:I54"/>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3908E-C2E4-4DFA-A0DA-8A85E547AF25}">
  <dimension ref="B2:AB64"/>
  <sheetViews>
    <sheetView topLeftCell="A25" zoomScale="85" zoomScaleNormal="85" workbookViewId="0">
      <selection activeCell="H68" sqref="H68"/>
    </sheetView>
  </sheetViews>
  <sheetFormatPr defaultRowHeight="15" x14ac:dyDescent="0.25"/>
  <cols>
    <col min="2" max="2" width="22.28515625" customWidth="1"/>
    <col min="3" max="3" width="29.7109375" bestFit="1" customWidth="1"/>
    <col min="4" max="4" width="25" customWidth="1"/>
    <col min="5" max="5" width="20.42578125" customWidth="1"/>
    <col min="6" max="6" width="23" customWidth="1"/>
    <col min="7" max="7" width="23.28515625" customWidth="1"/>
    <col min="8" max="8" width="16.85546875" customWidth="1"/>
    <col min="9" max="9" width="21.5703125" customWidth="1"/>
    <col min="10" max="10" width="11.42578125" customWidth="1"/>
    <col min="11" max="11" width="12.7109375" customWidth="1"/>
    <col min="21" max="21" width="10.28515625" customWidth="1"/>
    <col min="22" max="22" width="9.85546875" customWidth="1"/>
  </cols>
  <sheetData>
    <row r="2" spans="2:5" ht="21" x14ac:dyDescent="0.35">
      <c r="B2" s="30" t="s">
        <v>46</v>
      </c>
      <c r="C2" s="30" t="s">
        <v>11</v>
      </c>
    </row>
    <row r="4" spans="2:5" ht="21" x14ac:dyDescent="0.35">
      <c r="B4" s="30" t="s">
        <v>47</v>
      </c>
      <c r="C4" s="30" t="s">
        <v>15</v>
      </c>
      <c r="E4" s="29"/>
    </row>
    <row r="5" spans="2:5" ht="21" x14ac:dyDescent="0.35">
      <c r="B5" s="30"/>
      <c r="C5" s="30"/>
    </row>
    <row r="6" spans="2:5" ht="21" x14ac:dyDescent="0.35">
      <c r="B6" s="30" t="s">
        <v>49</v>
      </c>
      <c r="C6" s="30" t="s">
        <v>94</v>
      </c>
    </row>
    <row r="8" spans="2:5" x14ac:dyDescent="0.25">
      <c r="B8" s="84" t="s">
        <v>1</v>
      </c>
      <c r="C8" s="84" t="s">
        <v>2</v>
      </c>
    </row>
    <row r="9" spans="2:5" x14ac:dyDescent="0.25">
      <c r="B9" s="85" t="s">
        <v>16</v>
      </c>
      <c r="C9" s="86">
        <v>105.06</v>
      </c>
    </row>
    <row r="12" spans="2:5" x14ac:dyDescent="0.25">
      <c r="B12" t="s">
        <v>50</v>
      </c>
    </row>
    <row r="13" spans="2:5" x14ac:dyDescent="0.25">
      <c r="B13" s="87" t="s">
        <v>51</v>
      </c>
      <c r="C13" s="88" t="s">
        <v>52</v>
      </c>
      <c r="D13" s="88" t="s">
        <v>53</v>
      </c>
    </row>
    <row r="14" spans="2:5" x14ac:dyDescent="0.25">
      <c r="B14" s="31">
        <v>0.1</v>
      </c>
      <c r="C14" s="75" t="s">
        <v>41</v>
      </c>
      <c r="D14" s="76">
        <v>0.1</v>
      </c>
    </row>
    <row r="15" spans="2:5" x14ac:dyDescent="0.25">
      <c r="B15" s="31">
        <v>0.04</v>
      </c>
      <c r="C15" s="75" t="s">
        <v>38</v>
      </c>
      <c r="D15" s="77">
        <v>0.04</v>
      </c>
    </row>
    <row r="16" spans="2:5" x14ac:dyDescent="0.25">
      <c r="B16" s="33">
        <v>0.02</v>
      </c>
      <c r="C16" s="78" t="s">
        <v>36</v>
      </c>
      <c r="D16" s="79">
        <v>0.02</v>
      </c>
    </row>
    <row r="17" spans="2:28" x14ac:dyDescent="0.25">
      <c r="B17" s="33">
        <v>0.01</v>
      </c>
      <c r="C17" s="78" t="s">
        <v>32</v>
      </c>
      <c r="D17" s="79">
        <v>0.01</v>
      </c>
    </row>
    <row r="18" spans="2:28" x14ac:dyDescent="0.25">
      <c r="B18" s="32">
        <v>2E-3</v>
      </c>
      <c r="C18" s="75" t="s">
        <v>34</v>
      </c>
      <c r="D18" s="80">
        <v>2E-3</v>
      </c>
    </row>
    <row r="19" spans="2:28" x14ac:dyDescent="0.25">
      <c r="B19" s="34" t="s">
        <v>54</v>
      </c>
      <c r="C19" s="75" t="s">
        <v>43</v>
      </c>
      <c r="D19" s="40" t="s">
        <v>26</v>
      </c>
    </row>
    <row r="20" spans="2:28" x14ac:dyDescent="0.25">
      <c r="B20" s="34" t="s">
        <v>55</v>
      </c>
      <c r="C20" s="75" t="s">
        <v>45</v>
      </c>
      <c r="D20" s="40" t="s">
        <v>27</v>
      </c>
    </row>
    <row r="22" spans="2:28" s="55" customFormat="1" ht="21" x14ac:dyDescent="0.35">
      <c r="B22" s="56" t="s">
        <v>56</v>
      </c>
      <c r="Q22"/>
      <c r="R22"/>
      <c r="S22"/>
      <c r="T22"/>
      <c r="U22"/>
      <c r="V22"/>
      <c r="W22"/>
      <c r="X22"/>
      <c r="Y22"/>
      <c r="Z22"/>
      <c r="AA22"/>
      <c r="AB22"/>
    </row>
    <row r="32" spans="2:28" ht="23.25" x14ac:dyDescent="0.35">
      <c r="B32" s="195" t="s">
        <v>57</v>
      </c>
      <c r="C32" s="195"/>
      <c r="D32" s="195"/>
      <c r="E32" s="195"/>
      <c r="F32" s="195"/>
      <c r="G32" s="195"/>
      <c r="H32" s="195"/>
    </row>
    <row r="34" spans="2:8" x14ac:dyDescent="0.25">
      <c r="C34" s="201" t="s">
        <v>22</v>
      </c>
      <c r="D34" s="202"/>
    </row>
    <row r="35" spans="2:8" x14ac:dyDescent="0.25">
      <c r="B35" s="5" t="s">
        <v>58</v>
      </c>
      <c r="C35" s="74" t="s">
        <v>28</v>
      </c>
      <c r="D35" s="42"/>
      <c r="F35" s="92"/>
    </row>
    <row r="36" spans="2:8" x14ac:dyDescent="0.25">
      <c r="B36" s="93">
        <v>0.1</v>
      </c>
      <c r="C36" s="68">
        <v>21270.04</v>
      </c>
      <c r="D36" s="81" t="s">
        <v>41</v>
      </c>
      <c r="F36" s="92"/>
      <c r="G36" s="179"/>
    </row>
    <row r="37" spans="2:8" x14ac:dyDescent="0.25">
      <c r="B37" s="94">
        <v>0.04</v>
      </c>
      <c r="C37" s="43">
        <v>38752.15</v>
      </c>
      <c r="D37" s="82" t="s">
        <v>38</v>
      </c>
      <c r="F37" s="92"/>
      <c r="G37" s="179"/>
    </row>
    <row r="38" spans="2:8" x14ac:dyDescent="0.25">
      <c r="B38" s="94">
        <v>0.02</v>
      </c>
      <c r="C38" s="43">
        <v>57949.42</v>
      </c>
      <c r="D38" s="82" t="s">
        <v>36</v>
      </c>
      <c r="F38" s="92"/>
      <c r="G38" s="179"/>
    </row>
    <row r="39" spans="2:8" x14ac:dyDescent="0.25">
      <c r="B39" s="94">
        <v>0.01</v>
      </c>
      <c r="C39" s="43">
        <f>H64</f>
        <v>82555.73</v>
      </c>
      <c r="D39" s="82" t="s">
        <v>32</v>
      </c>
      <c r="F39" s="92"/>
      <c r="G39" s="179"/>
    </row>
    <row r="40" spans="2:8" x14ac:dyDescent="0.25">
      <c r="B40" s="95">
        <v>2E-3</v>
      </c>
      <c r="C40" s="43">
        <v>162564</v>
      </c>
      <c r="D40" s="82" t="s">
        <v>34</v>
      </c>
      <c r="F40" s="92"/>
      <c r="G40" s="179"/>
    </row>
    <row r="41" spans="2:8" x14ac:dyDescent="0.25">
      <c r="B41" s="13" t="s">
        <v>54</v>
      </c>
      <c r="C41" s="43">
        <v>48578.86</v>
      </c>
      <c r="D41" s="82" t="s">
        <v>43</v>
      </c>
      <c r="F41" s="92"/>
      <c r="G41" s="179"/>
    </row>
    <row r="42" spans="2:8" x14ac:dyDescent="0.25">
      <c r="B42" s="22" t="s">
        <v>55</v>
      </c>
      <c r="C42" s="69">
        <v>120520.1</v>
      </c>
      <c r="D42" s="83" t="s">
        <v>45</v>
      </c>
      <c r="F42" s="92"/>
      <c r="G42" s="179"/>
    </row>
    <row r="45" spans="2:8" ht="21" x14ac:dyDescent="0.35">
      <c r="B45" s="199" t="s">
        <v>60</v>
      </c>
      <c r="C45" s="199"/>
      <c r="D45" s="199"/>
      <c r="E45" s="199"/>
      <c r="F45" s="199"/>
      <c r="G45" s="199"/>
      <c r="H45" s="199"/>
    </row>
    <row r="54" spans="2:13" ht="30.75" customHeight="1" thickBot="1" x14ac:dyDescent="0.3">
      <c r="E54" s="188" t="s">
        <v>21</v>
      </c>
      <c r="F54" s="189"/>
      <c r="G54" s="190"/>
      <c r="H54" s="191" t="s">
        <v>22</v>
      </c>
      <c r="I54" s="192"/>
      <c r="J54" s="191" t="s">
        <v>23</v>
      </c>
      <c r="K54" s="193"/>
      <c r="L54" s="192"/>
    </row>
    <row r="55" spans="2:13" ht="15.75" thickBot="1" x14ac:dyDescent="0.3">
      <c r="B55" s="173" t="s">
        <v>61</v>
      </c>
      <c r="C55" s="176" t="s">
        <v>62</v>
      </c>
      <c r="D55" s="170" t="s">
        <v>63</v>
      </c>
      <c r="E55" s="6" t="s">
        <v>26</v>
      </c>
      <c r="F55" s="7">
        <v>0.01</v>
      </c>
      <c r="G55" s="8" t="s">
        <v>27</v>
      </c>
      <c r="H55" s="6" t="s">
        <v>64</v>
      </c>
      <c r="I55" s="8" t="s">
        <v>65</v>
      </c>
      <c r="J55" s="9" t="s">
        <v>30</v>
      </c>
      <c r="K55" s="10" t="s">
        <v>31</v>
      </c>
      <c r="L55" s="11" t="s">
        <v>31</v>
      </c>
    </row>
    <row r="56" spans="2:13" x14ac:dyDescent="0.25">
      <c r="B56" s="131" t="s">
        <v>66</v>
      </c>
      <c r="C56" s="174" t="s">
        <v>70</v>
      </c>
      <c r="D56" s="171">
        <v>25.5839</v>
      </c>
      <c r="E56" s="113">
        <v>12671.736999999999</v>
      </c>
      <c r="F56" s="113">
        <v>20883.023399999998</v>
      </c>
      <c r="G56" s="114">
        <v>34415.222600000001</v>
      </c>
      <c r="H56" s="160">
        <v>25207.803</v>
      </c>
      <c r="I56" s="17" t="s">
        <v>32</v>
      </c>
      <c r="J56" s="18"/>
      <c r="L56" s="17"/>
      <c r="M56" s="92"/>
    </row>
    <row r="57" spans="2:13" x14ac:dyDescent="0.25">
      <c r="B57" s="131" t="s">
        <v>69</v>
      </c>
      <c r="C57" s="174" t="s">
        <v>91</v>
      </c>
      <c r="D57" s="171">
        <v>130.41</v>
      </c>
      <c r="E57" s="113">
        <v>29464.31</v>
      </c>
      <c r="F57" s="113">
        <v>48557.19</v>
      </c>
      <c r="G57" s="114">
        <v>80022.25</v>
      </c>
      <c r="H57" s="160">
        <v>58798.616999999998</v>
      </c>
      <c r="I57" s="17" t="s">
        <v>32</v>
      </c>
      <c r="J57" s="18"/>
      <c r="L57" s="17"/>
      <c r="M57" s="92"/>
    </row>
    <row r="58" spans="2:13" x14ac:dyDescent="0.25">
      <c r="B58" s="131" t="s">
        <v>71</v>
      </c>
      <c r="C58" s="174" t="s">
        <v>70</v>
      </c>
      <c r="D58" s="171">
        <v>1.06</v>
      </c>
      <c r="E58" s="113">
        <v>1115.44</v>
      </c>
      <c r="F58" s="113">
        <v>1838.24</v>
      </c>
      <c r="G58" s="114">
        <v>3029.42</v>
      </c>
      <c r="H58" s="161">
        <v>1026.0340000000001</v>
      </c>
      <c r="I58" s="17" t="s">
        <v>32</v>
      </c>
      <c r="J58" s="18"/>
      <c r="L58" s="17"/>
      <c r="M58" s="92"/>
    </row>
    <row r="59" spans="2:13" x14ac:dyDescent="0.25">
      <c r="B59" s="131" t="s">
        <v>72</v>
      </c>
      <c r="C59" s="174" t="s">
        <v>70</v>
      </c>
      <c r="D59" s="171">
        <v>9.75</v>
      </c>
      <c r="E59" s="113">
        <v>6195.08</v>
      </c>
      <c r="F59" s="113">
        <v>10209.5</v>
      </c>
      <c r="G59" s="114">
        <v>16825.25</v>
      </c>
      <c r="H59" s="160">
        <v>11784.618</v>
      </c>
      <c r="I59" s="17" t="s">
        <v>32</v>
      </c>
      <c r="J59" s="18"/>
      <c r="L59" s="17"/>
      <c r="M59" s="92"/>
    </row>
    <row r="60" spans="2:13" x14ac:dyDescent="0.25">
      <c r="B60" s="131" t="s">
        <v>73</v>
      </c>
      <c r="C60" s="174" t="s">
        <v>70</v>
      </c>
      <c r="D60" s="171">
        <v>18</v>
      </c>
      <c r="E60" s="113">
        <v>10132.43</v>
      </c>
      <c r="F60" s="113">
        <v>16698.240000000002</v>
      </c>
      <c r="G60" s="114">
        <v>27518.7</v>
      </c>
      <c r="H60" s="160">
        <v>19097.474999999999</v>
      </c>
      <c r="I60" s="17" t="s">
        <v>32</v>
      </c>
      <c r="J60" s="18"/>
      <c r="L60" s="17"/>
      <c r="M60" s="92"/>
    </row>
    <row r="61" spans="2:13" x14ac:dyDescent="0.25">
      <c r="B61" s="131" t="s">
        <v>74</v>
      </c>
      <c r="C61" s="174" t="s">
        <v>70</v>
      </c>
      <c r="D61" s="171">
        <v>8.74</v>
      </c>
      <c r="E61" s="113">
        <v>5465.53</v>
      </c>
      <c r="F61" s="113">
        <v>9007.19</v>
      </c>
      <c r="G61" s="114">
        <v>14843.85</v>
      </c>
      <c r="H61" s="160">
        <v>8729.2090000000007</v>
      </c>
      <c r="I61" s="17" t="s">
        <v>32</v>
      </c>
      <c r="J61" s="18"/>
      <c r="L61" s="17"/>
      <c r="M61" s="92"/>
    </row>
    <row r="62" spans="2:13" x14ac:dyDescent="0.25">
      <c r="B62" s="131" t="s">
        <v>75</v>
      </c>
      <c r="C62" s="174" t="s">
        <v>70</v>
      </c>
      <c r="D62" s="171">
        <v>5.08</v>
      </c>
      <c r="E62" s="113">
        <v>4615.07</v>
      </c>
      <c r="F62" s="113">
        <v>7605.63</v>
      </c>
      <c r="G62" s="114">
        <v>12534.08</v>
      </c>
      <c r="H62" s="160">
        <v>6637.0749999999998</v>
      </c>
      <c r="I62" s="17" t="s">
        <v>32</v>
      </c>
      <c r="J62" s="18"/>
      <c r="L62" s="17"/>
      <c r="M62" s="92"/>
    </row>
    <row r="63" spans="2:13" x14ac:dyDescent="0.25">
      <c r="B63" s="131" t="s">
        <v>76</v>
      </c>
      <c r="C63" s="174" t="s">
        <v>70</v>
      </c>
      <c r="D63" s="171">
        <v>3.99</v>
      </c>
      <c r="E63" s="113">
        <v>3554.12</v>
      </c>
      <c r="F63" s="113">
        <v>5857.19</v>
      </c>
      <c r="G63" s="114">
        <v>9652.65</v>
      </c>
      <c r="H63" s="160">
        <v>5536.2569999999996</v>
      </c>
      <c r="I63" s="17" t="s">
        <v>32</v>
      </c>
      <c r="J63" s="18"/>
      <c r="L63" s="17"/>
      <c r="M63" s="92"/>
    </row>
    <row r="64" spans="2:13" ht="15.75" thickBot="1" x14ac:dyDescent="0.3">
      <c r="B64" s="132" t="s">
        <v>95</v>
      </c>
      <c r="C64" s="175" t="s">
        <v>91</v>
      </c>
      <c r="D64" s="172">
        <v>218.20150000000001</v>
      </c>
      <c r="E64" s="115">
        <v>39545.199000000001</v>
      </c>
      <c r="F64" s="115">
        <v>65170.487999999998</v>
      </c>
      <c r="G64" s="116">
        <v>107400.96090000001</v>
      </c>
      <c r="H64" s="162">
        <v>82555.73</v>
      </c>
      <c r="I64" s="26" t="s">
        <v>32</v>
      </c>
      <c r="J64" s="22"/>
      <c r="K64" s="23"/>
      <c r="L64" s="24"/>
      <c r="M64" s="92"/>
    </row>
  </sheetData>
  <mergeCells count="6">
    <mergeCell ref="J54:L54"/>
    <mergeCell ref="B32:H32"/>
    <mergeCell ref="C34:D34"/>
    <mergeCell ref="B45:H45"/>
    <mergeCell ref="E54:G54"/>
    <mergeCell ref="H54:I54"/>
  </mergeCells>
  <phoneticPr fontId="8" type="noConversion"/>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06A2F-0CAD-47D9-A00F-2CF7E3270C75}">
  <dimension ref="B2:AB67"/>
  <sheetViews>
    <sheetView topLeftCell="A31" zoomScale="85" zoomScaleNormal="85" workbookViewId="0">
      <selection activeCell="E68" sqref="E68"/>
    </sheetView>
  </sheetViews>
  <sheetFormatPr defaultRowHeight="15" x14ac:dyDescent="0.25"/>
  <cols>
    <col min="2" max="2" width="22.28515625" customWidth="1"/>
    <col min="3" max="3" width="29.7109375" bestFit="1" customWidth="1"/>
    <col min="4" max="4" width="25" customWidth="1"/>
    <col min="5" max="5" width="20.42578125" customWidth="1"/>
    <col min="6" max="6" width="23" customWidth="1"/>
    <col min="7" max="7" width="23.28515625" customWidth="1"/>
    <col min="8" max="8" width="16.85546875" customWidth="1"/>
    <col min="9" max="9" width="21.5703125" customWidth="1"/>
    <col min="10" max="10" width="11.42578125" customWidth="1"/>
    <col min="11" max="11" width="12.7109375" customWidth="1"/>
    <col min="23" max="23" width="23.42578125" customWidth="1"/>
  </cols>
  <sheetData>
    <row r="2" spans="2:5" ht="21" x14ac:dyDescent="0.35">
      <c r="B2" s="30" t="s">
        <v>46</v>
      </c>
      <c r="C2" s="30" t="s">
        <v>11</v>
      </c>
    </row>
    <row r="4" spans="2:5" ht="21" x14ac:dyDescent="0.35">
      <c r="B4" s="30" t="s">
        <v>47</v>
      </c>
      <c r="C4" s="30" t="s">
        <v>96</v>
      </c>
      <c r="E4" s="29"/>
    </row>
    <row r="5" spans="2:5" ht="21" x14ac:dyDescent="0.35">
      <c r="B5" s="30"/>
      <c r="C5" s="30"/>
    </row>
    <row r="6" spans="2:5" ht="21" x14ac:dyDescent="0.35">
      <c r="B6" s="30" t="s">
        <v>49</v>
      </c>
      <c r="C6" s="30" t="s">
        <v>97</v>
      </c>
    </row>
    <row r="7" spans="2:5" ht="15.75" thickBot="1" x14ac:dyDescent="0.3"/>
    <row r="8" spans="2:5" ht="15.75" thickBot="1" x14ac:dyDescent="0.3">
      <c r="B8" s="84" t="s">
        <v>1</v>
      </c>
      <c r="C8" s="84" t="s">
        <v>2</v>
      </c>
    </row>
    <row r="9" spans="2:5" x14ac:dyDescent="0.25">
      <c r="B9" s="85" t="s">
        <v>16</v>
      </c>
      <c r="C9" s="86">
        <v>191.69</v>
      </c>
    </row>
    <row r="12" spans="2:5" ht="15.75" thickBot="1" x14ac:dyDescent="0.3">
      <c r="B12" t="s">
        <v>50</v>
      </c>
    </row>
    <row r="13" spans="2:5" ht="15.75" thickBot="1" x14ac:dyDescent="0.3">
      <c r="B13" s="87" t="s">
        <v>51</v>
      </c>
      <c r="C13" s="88" t="s">
        <v>52</v>
      </c>
      <c r="D13" s="88" t="s">
        <v>53</v>
      </c>
    </row>
    <row r="14" spans="2:5" x14ac:dyDescent="0.25">
      <c r="B14" s="31">
        <v>0.1</v>
      </c>
      <c r="C14" s="75" t="s">
        <v>41</v>
      </c>
      <c r="D14" s="76">
        <v>0.1</v>
      </c>
    </row>
    <row r="15" spans="2:5" x14ac:dyDescent="0.25">
      <c r="B15" s="123">
        <v>0.04</v>
      </c>
      <c r="C15" s="75" t="s">
        <v>38</v>
      </c>
      <c r="D15" s="77">
        <v>0.04</v>
      </c>
    </row>
    <row r="16" spans="2:5" x14ac:dyDescent="0.25">
      <c r="B16" s="33">
        <v>0.02</v>
      </c>
      <c r="C16" s="78" t="s">
        <v>36</v>
      </c>
      <c r="D16" s="79">
        <v>0.02</v>
      </c>
    </row>
    <row r="17" spans="2:28" x14ac:dyDescent="0.25">
      <c r="B17" s="33">
        <v>0.01</v>
      </c>
      <c r="C17" s="78" t="s">
        <v>32</v>
      </c>
      <c r="D17" s="79">
        <v>0.01</v>
      </c>
    </row>
    <row r="18" spans="2:28" x14ac:dyDescent="0.25">
      <c r="B18" s="32">
        <v>2E-3</v>
      </c>
      <c r="C18" s="75" t="s">
        <v>34</v>
      </c>
      <c r="D18" s="80">
        <v>2E-3</v>
      </c>
    </row>
    <row r="19" spans="2:28" x14ac:dyDescent="0.25">
      <c r="B19" s="34" t="s">
        <v>54</v>
      </c>
      <c r="C19" s="75" t="s">
        <v>43</v>
      </c>
      <c r="D19" s="40" t="s">
        <v>26</v>
      </c>
    </row>
    <row r="20" spans="2:28" x14ac:dyDescent="0.25">
      <c r="B20" s="34" t="s">
        <v>55</v>
      </c>
      <c r="C20" s="75" t="s">
        <v>45</v>
      </c>
      <c r="D20" s="40" t="s">
        <v>27</v>
      </c>
    </row>
    <row r="22" spans="2:28" s="55" customFormat="1" ht="21" x14ac:dyDescent="0.35">
      <c r="B22" s="56" t="s">
        <v>56</v>
      </c>
      <c r="Q22"/>
      <c r="R22"/>
      <c r="S22"/>
      <c r="T22"/>
      <c r="U22"/>
      <c r="V22"/>
      <c r="W22"/>
      <c r="X22"/>
      <c r="Y22"/>
      <c r="Z22"/>
      <c r="AA22"/>
      <c r="AB22"/>
    </row>
    <row r="32" spans="2:28" ht="23.25" x14ac:dyDescent="0.35">
      <c r="B32" s="195" t="s">
        <v>57</v>
      </c>
      <c r="C32" s="195"/>
      <c r="D32" s="195"/>
      <c r="E32" s="195"/>
      <c r="F32" s="195"/>
      <c r="G32" s="195"/>
      <c r="H32" s="195"/>
    </row>
    <row r="34" spans="2:9" ht="15.75" thickBot="1" x14ac:dyDescent="0.3">
      <c r="C34" s="203" t="s">
        <v>22</v>
      </c>
      <c r="D34" s="204"/>
      <c r="E34" s="204"/>
      <c r="F34" s="204"/>
      <c r="G34" s="204"/>
      <c r="H34" s="204"/>
    </row>
    <row r="35" spans="2:9" ht="30.75" thickBot="1" x14ac:dyDescent="0.3">
      <c r="B35" s="5" t="s">
        <v>58</v>
      </c>
      <c r="C35" s="74" t="s">
        <v>28</v>
      </c>
      <c r="D35" s="184" t="s">
        <v>98</v>
      </c>
      <c r="E35" s="184" t="s">
        <v>99</v>
      </c>
      <c r="F35" s="184" t="s">
        <v>98</v>
      </c>
      <c r="G35" s="184" t="s">
        <v>100</v>
      </c>
      <c r="H35" s="184" t="s">
        <v>98</v>
      </c>
      <c r="I35" s="184"/>
    </row>
    <row r="36" spans="2:9" x14ac:dyDescent="0.25">
      <c r="B36" s="93">
        <v>0.1</v>
      </c>
      <c r="C36" s="68">
        <v>46590.05</v>
      </c>
      <c r="D36" s="68" t="s">
        <v>101</v>
      </c>
      <c r="E36" s="68">
        <v>46571.61</v>
      </c>
      <c r="F36" s="68" t="s">
        <v>101</v>
      </c>
      <c r="G36" s="68">
        <v>182.62</v>
      </c>
      <c r="H36" s="68" t="s">
        <v>102</v>
      </c>
      <c r="I36" s="12" t="s">
        <v>41</v>
      </c>
    </row>
    <row r="37" spans="2:9" x14ac:dyDescent="0.25">
      <c r="B37" s="94">
        <v>0.04</v>
      </c>
      <c r="C37" s="43">
        <v>84462.14</v>
      </c>
      <c r="D37" s="43" t="s">
        <v>103</v>
      </c>
      <c r="E37" s="43">
        <v>84441.79</v>
      </c>
      <c r="F37" s="43" t="s">
        <v>103</v>
      </c>
      <c r="G37" s="43">
        <v>301.18</v>
      </c>
      <c r="H37" s="43" t="s">
        <v>104</v>
      </c>
      <c r="I37" s="19" t="s">
        <v>38</v>
      </c>
    </row>
    <row r="38" spans="2:9" x14ac:dyDescent="0.25">
      <c r="B38" s="94">
        <v>0.02</v>
      </c>
      <c r="C38" s="186">
        <v>129320.18</v>
      </c>
      <c r="D38" s="43" t="s">
        <v>105</v>
      </c>
      <c r="E38" s="43">
        <v>129292.4</v>
      </c>
      <c r="F38" s="43" t="s">
        <v>105</v>
      </c>
      <c r="G38" s="43">
        <v>420.14</v>
      </c>
      <c r="H38" s="43" t="s">
        <v>106</v>
      </c>
      <c r="I38" s="19" t="s">
        <v>36</v>
      </c>
    </row>
    <row r="39" spans="2:9" x14ac:dyDescent="0.25">
      <c r="B39" s="94">
        <v>0.01</v>
      </c>
      <c r="C39" s="43">
        <f>H65</f>
        <v>187124.19</v>
      </c>
      <c r="D39" s="185" t="s">
        <v>107</v>
      </c>
      <c r="E39" s="185">
        <v>187088.25</v>
      </c>
      <c r="F39" s="185" t="s">
        <v>107</v>
      </c>
      <c r="G39" s="185">
        <v>549.29</v>
      </c>
      <c r="H39" s="185" t="s">
        <v>106</v>
      </c>
      <c r="I39" s="19" t="s">
        <v>59</v>
      </c>
    </row>
    <row r="40" spans="2:9" x14ac:dyDescent="0.25">
      <c r="B40" s="95">
        <v>2E-3</v>
      </c>
      <c r="C40" s="43">
        <v>376662.18000000005</v>
      </c>
      <c r="D40" s="43" t="s">
        <v>108</v>
      </c>
      <c r="E40" s="43">
        <v>373431.78</v>
      </c>
      <c r="F40" s="43" t="s">
        <v>108</v>
      </c>
      <c r="G40" s="43">
        <v>3396.09</v>
      </c>
      <c r="H40" s="43" t="s">
        <v>109</v>
      </c>
      <c r="I40" s="19" t="s">
        <v>34</v>
      </c>
    </row>
    <row r="41" spans="2:9" x14ac:dyDescent="0.25">
      <c r="B41" s="13" t="s">
        <v>54</v>
      </c>
      <c r="C41" s="43">
        <v>106430.75</v>
      </c>
      <c r="D41" s="43" t="s">
        <v>110</v>
      </c>
      <c r="E41" s="43">
        <v>106406.97</v>
      </c>
      <c r="F41" s="43" t="s">
        <v>110</v>
      </c>
      <c r="G41" s="43">
        <v>369.27</v>
      </c>
      <c r="H41" s="43" t="s">
        <v>106</v>
      </c>
      <c r="I41" s="19" t="s">
        <v>43</v>
      </c>
    </row>
    <row r="42" spans="2:9" ht="15.75" thickBot="1" x14ac:dyDescent="0.3">
      <c r="B42" s="22" t="s">
        <v>55</v>
      </c>
      <c r="C42" s="69">
        <v>278530.62000000005</v>
      </c>
      <c r="D42" s="69" t="s">
        <v>111</v>
      </c>
      <c r="E42" s="69">
        <v>278217.78000000003</v>
      </c>
      <c r="F42" s="69" t="s">
        <v>111</v>
      </c>
      <c r="G42" s="69">
        <v>685.57</v>
      </c>
      <c r="H42" s="69" t="s">
        <v>106</v>
      </c>
      <c r="I42" s="21" t="s">
        <v>45</v>
      </c>
    </row>
    <row r="45" spans="2:9" ht="21" x14ac:dyDescent="0.35">
      <c r="B45" s="199" t="s">
        <v>60</v>
      </c>
      <c r="C45" s="199"/>
      <c r="D45" s="199"/>
      <c r="E45" s="199"/>
      <c r="F45" s="199"/>
      <c r="G45" s="199"/>
      <c r="H45" s="199"/>
    </row>
    <row r="52" spans="2:13" ht="56.25" customHeight="1" x14ac:dyDescent="0.25"/>
    <row r="53" spans="2:13" ht="15.75" thickBot="1" x14ac:dyDescent="0.3"/>
    <row r="54" spans="2:13" ht="30.75" customHeight="1" thickBot="1" x14ac:dyDescent="0.3">
      <c r="E54" s="188" t="s">
        <v>21</v>
      </c>
      <c r="F54" s="189"/>
      <c r="G54" s="190"/>
      <c r="H54" s="191" t="s">
        <v>22</v>
      </c>
      <c r="I54" s="192"/>
      <c r="J54" s="191" t="s">
        <v>23</v>
      </c>
      <c r="K54" s="193"/>
      <c r="L54" s="192"/>
      <c r="M54" s="181" t="s">
        <v>112</v>
      </c>
    </row>
    <row r="55" spans="2:13" ht="15.75" thickBot="1" x14ac:dyDescent="0.3">
      <c r="B55" s="70" t="s">
        <v>61</v>
      </c>
      <c r="C55" s="118" t="s">
        <v>62</v>
      </c>
      <c r="D55" s="119" t="s">
        <v>63</v>
      </c>
      <c r="E55" s="6" t="s">
        <v>26</v>
      </c>
      <c r="F55" s="7">
        <v>0.01</v>
      </c>
      <c r="G55" s="8" t="s">
        <v>27</v>
      </c>
      <c r="H55" s="6" t="s">
        <v>64</v>
      </c>
      <c r="I55" s="8" t="s">
        <v>65</v>
      </c>
      <c r="J55" s="9" t="s">
        <v>30</v>
      </c>
      <c r="K55" s="10" t="s">
        <v>31</v>
      </c>
      <c r="L55" s="11" t="s">
        <v>31</v>
      </c>
      <c r="M55" s="183" t="s">
        <v>113</v>
      </c>
    </row>
    <row r="56" spans="2:13" x14ac:dyDescent="0.25">
      <c r="B56" s="12" t="s">
        <v>66</v>
      </c>
      <c r="C56" s="12" t="s">
        <v>114</v>
      </c>
      <c r="D56" s="120">
        <v>15</v>
      </c>
      <c r="E56" s="113">
        <v>7708.3739999999998</v>
      </c>
      <c r="F56" s="113">
        <v>12703.4</v>
      </c>
      <c r="G56" s="114">
        <v>20935.2</v>
      </c>
      <c r="H56" s="160">
        <v>12413.371999999999</v>
      </c>
      <c r="I56" s="17" t="s">
        <v>32</v>
      </c>
      <c r="J56" s="18"/>
      <c r="L56" s="17"/>
      <c r="M56" s="182"/>
    </row>
    <row r="57" spans="2:13" x14ac:dyDescent="0.25">
      <c r="B57" s="19" t="s">
        <v>69</v>
      </c>
      <c r="C57" s="19" t="s">
        <v>67</v>
      </c>
      <c r="D57" s="121">
        <v>818.4</v>
      </c>
      <c r="E57" s="113">
        <v>59227.17</v>
      </c>
      <c r="F57" s="113">
        <v>97606.38</v>
      </c>
      <c r="G57" s="114">
        <v>160855.32</v>
      </c>
      <c r="H57" s="161">
        <v>176800.484</v>
      </c>
      <c r="I57" s="17" t="s">
        <v>32</v>
      </c>
      <c r="J57" s="18"/>
      <c r="L57" s="17"/>
      <c r="M57" s="44"/>
    </row>
    <row r="58" spans="2:13" x14ac:dyDescent="0.25">
      <c r="B58" s="19" t="s">
        <v>71</v>
      </c>
      <c r="C58" s="19" t="s">
        <v>70</v>
      </c>
      <c r="D58" s="121">
        <v>1.02</v>
      </c>
      <c r="E58" s="113">
        <v>1306.0899999999999</v>
      </c>
      <c r="F58" s="113">
        <v>2152.442</v>
      </c>
      <c r="G58" s="114">
        <v>3547.23</v>
      </c>
      <c r="H58" s="160">
        <v>1554.4690000000001</v>
      </c>
      <c r="I58" s="17" t="s">
        <v>32</v>
      </c>
      <c r="J58" s="18"/>
      <c r="L58" s="17"/>
      <c r="M58" s="44"/>
    </row>
    <row r="59" spans="2:13" x14ac:dyDescent="0.25">
      <c r="B59" s="19" t="s">
        <v>72</v>
      </c>
      <c r="C59" s="19" t="s">
        <v>115</v>
      </c>
      <c r="D59" s="121">
        <v>21.51</v>
      </c>
      <c r="E59" s="113">
        <v>9373.7000000000007</v>
      </c>
      <c r="F59" s="113">
        <v>15447.86</v>
      </c>
      <c r="G59" s="114">
        <v>25458.076000000001</v>
      </c>
      <c r="H59" s="160">
        <v>19368.516</v>
      </c>
      <c r="I59" s="17" t="s">
        <v>32</v>
      </c>
      <c r="J59" s="18"/>
      <c r="L59" s="17"/>
      <c r="M59" s="44"/>
    </row>
    <row r="60" spans="2:13" x14ac:dyDescent="0.25">
      <c r="B60" s="19" t="s">
        <v>73</v>
      </c>
      <c r="C60" s="19" t="s">
        <v>114</v>
      </c>
      <c r="D60" s="121">
        <v>51.81</v>
      </c>
      <c r="E60" s="113">
        <v>20223.03</v>
      </c>
      <c r="F60" s="113">
        <v>33327.56</v>
      </c>
      <c r="G60" s="114">
        <v>54923.82</v>
      </c>
      <c r="H60" s="160">
        <v>37144.226999999999</v>
      </c>
      <c r="I60" s="17" t="s">
        <v>32</v>
      </c>
      <c r="J60" s="18"/>
      <c r="L60" s="17"/>
      <c r="M60" s="44"/>
    </row>
    <row r="61" spans="2:13" x14ac:dyDescent="0.25">
      <c r="B61" s="19" t="s">
        <v>74</v>
      </c>
      <c r="C61" s="19" t="s">
        <v>116</v>
      </c>
      <c r="D61" s="121">
        <v>19.309999999999999</v>
      </c>
      <c r="E61" s="113">
        <v>9629.7199999999993</v>
      </c>
      <c r="F61" s="113">
        <v>15869.77</v>
      </c>
      <c r="G61" s="114">
        <v>26153.38</v>
      </c>
      <c r="H61" s="160">
        <v>18065.561000000002</v>
      </c>
      <c r="I61" s="17" t="s">
        <v>32</v>
      </c>
      <c r="J61" s="18"/>
      <c r="L61" s="17"/>
      <c r="M61" s="44"/>
    </row>
    <row r="62" spans="2:13" x14ac:dyDescent="0.25">
      <c r="B62" s="164" t="s">
        <v>75</v>
      </c>
      <c r="C62" s="19" t="s">
        <v>117</v>
      </c>
      <c r="D62" s="121">
        <v>7.87</v>
      </c>
      <c r="E62" s="113">
        <v>6384.64</v>
      </c>
      <c r="F62" s="113">
        <v>10521.89</v>
      </c>
      <c r="G62" s="114">
        <v>17340.07</v>
      </c>
      <c r="H62" s="160">
        <v>9473.8410000000003</v>
      </c>
      <c r="I62" s="17" t="s">
        <v>32</v>
      </c>
      <c r="J62" s="18"/>
      <c r="L62" s="17"/>
      <c r="M62" s="44"/>
    </row>
    <row r="63" spans="2:13" x14ac:dyDescent="0.25">
      <c r="B63" s="19" t="s">
        <v>76</v>
      </c>
      <c r="C63" s="19" t="s">
        <v>118</v>
      </c>
      <c r="D63" s="121">
        <v>11.42</v>
      </c>
      <c r="E63" s="113">
        <v>7663.13</v>
      </c>
      <c r="F63" s="113">
        <v>12628.83</v>
      </c>
      <c r="G63" s="114">
        <v>20812.32</v>
      </c>
      <c r="H63" s="160">
        <v>12676.708000000001</v>
      </c>
      <c r="I63" s="17" t="s">
        <v>32</v>
      </c>
      <c r="J63" s="18"/>
      <c r="L63" s="17"/>
      <c r="M63" s="44"/>
    </row>
    <row r="64" spans="2:13" x14ac:dyDescent="0.25">
      <c r="B64" s="19" t="s">
        <v>77</v>
      </c>
      <c r="C64" s="19" t="s">
        <v>67</v>
      </c>
      <c r="D64" s="121">
        <v>742.1</v>
      </c>
      <c r="E64" s="113">
        <v>69116.44</v>
      </c>
      <c r="F64" s="113">
        <v>88806.01</v>
      </c>
      <c r="G64" s="114">
        <v>146650.32999999999</v>
      </c>
      <c r="H64" s="161">
        <v>168515.625</v>
      </c>
      <c r="I64" s="17" t="s">
        <v>32</v>
      </c>
      <c r="J64" s="18"/>
      <c r="L64" s="17"/>
      <c r="M64" s="44"/>
    </row>
    <row r="65" spans="2:14" ht="15.75" thickBot="1" x14ac:dyDescent="0.3">
      <c r="B65" s="21" t="s">
        <v>119</v>
      </c>
      <c r="C65" s="21" t="s">
        <v>67</v>
      </c>
      <c r="D65" s="127">
        <v>932.80865500000004</v>
      </c>
      <c r="E65" s="115">
        <v>66057.585938000004</v>
      </c>
      <c r="F65" s="115">
        <v>108862.9</v>
      </c>
      <c r="G65" s="116">
        <v>179406.0625</v>
      </c>
      <c r="H65" s="177">
        <v>187124.19</v>
      </c>
      <c r="I65" s="26" t="s">
        <v>32</v>
      </c>
      <c r="J65" s="22"/>
      <c r="K65" s="23"/>
      <c r="L65" s="24"/>
      <c r="M65" s="180">
        <v>231000</v>
      </c>
      <c r="N65">
        <f>(H65-M65)/M65</f>
        <v>-0.18993857142857143</v>
      </c>
    </row>
    <row r="67" spans="2:14" x14ac:dyDescent="0.25">
      <c r="E67" s="14"/>
      <c r="F67" s="14"/>
      <c r="G67" s="14"/>
      <c r="H67" s="113"/>
    </row>
  </sheetData>
  <mergeCells count="6">
    <mergeCell ref="C34:H34"/>
    <mergeCell ref="J54:L54"/>
    <mergeCell ref="B32:H32"/>
    <mergeCell ref="B45:H45"/>
    <mergeCell ref="E54:G54"/>
    <mergeCell ref="H54:I54"/>
  </mergeCells>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76E9D-D126-48AA-B525-CEA278186767}">
  <dimension ref="A1:D104"/>
  <sheetViews>
    <sheetView tabSelected="1" workbookViewId="0">
      <selection activeCell="F6" sqref="F6"/>
    </sheetView>
  </sheetViews>
  <sheetFormatPr defaultRowHeight="15" x14ac:dyDescent="0.25"/>
  <cols>
    <col min="1" max="1" width="4" bestFit="1" customWidth="1"/>
    <col min="2" max="2" width="38.28515625" bestFit="1" customWidth="1"/>
    <col min="3" max="3" width="10.7109375" customWidth="1"/>
    <col min="4" max="4" width="16.28515625" bestFit="1" customWidth="1"/>
  </cols>
  <sheetData>
    <row r="1" spans="1:4" ht="15.75" thickBot="1" x14ac:dyDescent="0.3"/>
    <row r="2" spans="1:4" ht="15.75" thickBot="1" x14ac:dyDescent="0.3">
      <c r="A2" s="97" t="s">
        <v>120</v>
      </c>
      <c r="B2" s="98" t="s">
        <v>62</v>
      </c>
      <c r="C2" s="98" t="s">
        <v>121</v>
      </c>
      <c r="D2" s="98" t="s">
        <v>122</v>
      </c>
    </row>
    <row r="3" spans="1:4" ht="15.75" thickBot="1" x14ac:dyDescent="0.3">
      <c r="A3" s="99">
        <v>0</v>
      </c>
      <c r="B3" s="100" t="s">
        <v>123</v>
      </c>
      <c r="C3" s="101">
        <v>75</v>
      </c>
      <c r="D3" s="101">
        <v>0.2</v>
      </c>
    </row>
    <row r="4" spans="1:4" ht="15.75" thickBot="1" x14ac:dyDescent="0.3">
      <c r="A4" s="99">
        <v>1</v>
      </c>
      <c r="B4" s="100" t="s">
        <v>124</v>
      </c>
      <c r="C4" s="101">
        <v>75</v>
      </c>
      <c r="D4" s="101">
        <v>0.2</v>
      </c>
    </row>
    <row r="5" spans="1:4" ht="15.75" thickBot="1" x14ac:dyDescent="0.3">
      <c r="A5" s="99">
        <v>2</v>
      </c>
      <c r="B5" s="100" t="s">
        <v>125</v>
      </c>
      <c r="C5" s="101">
        <v>75</v>
      </c>
      <c r="D5" s="101">
        <v>0.2</v>
      </c>
    </row>
    <row r="6" spans="1:4" ht="15.75" thickBot="1" x14ac:dyDescent="0.3">
      <c r="A6" s="99">
        <v>3</v>
      </c>
      <c r="B6" s="100" t="s">
        <v>126</v>
      </c>
      <c r="C6" s="101">
        <v>75</v>
      </c>
      <c r="D6" s="101">
        <v>0.2</v>
      </c>
    </row>
    <row r="7" spans="1:4" ht="15.75" thickBot="1" x14ac:dyDescent="0.3">
      <c r="A7" s="99">
        <v>4</v>
      </c>
      <c r="B7" s="100" t="s">
        <v>127</v>
      </c>
      <c r="C7" s="101">
        <v>75</v>
      </c>
      <c r="D7" s="101">
        <v>0.2</v>
      </c>
    </row>
    <row r="8" spans="1:4" ht="15.75" thickBot="1" x14ac:dyDescent="0.3">
      <c r="A8" s="99">
        <v>5</v>
      </c>
      <c r="B8" s="100" t="s">
        <v>128</v>
      </c>
      <c r="C8" s="101">
        <v>75</v>
      </c>
      <c r="D8" s="101">
        <v>0.2</v>
      </c>
    </row>
    <row r="9" spans="1:4" ht="15.75" thickBot="1" x14ac:dyDescent="0.3">
      <c r="A9" s="99">
        <v>6</v>
      </c>
      <c r="B9" s="100" t="s">
        <v>129</v>
      </c>
      <c r="C9" s="101">
        <v>33</v>
      </c>
      <c r="D9" s="101">
        <v>0.2</v>
      </c>
    </row>
    <row r="10" spans="1:4" ht="15.75" thickBot="1" x14ac:dyDescent="0.3">
      <c r="A10" s="99">
        <v>7</v>
      </c>
      <c r="B10" s="100" t="s">
        <v>130</v>
      </c>
      <c r="C10" s="101">
        <v>62</v>
      </c>
      <c r="D10" s="101">
        <v>0.2</v>
      </c>
    </row>
    <row r="11" spans="1:4" ht="15.75" thickBot="1" x14ac:dyDescent="0.3">
      <c r="A11" s="99">
        <v>8</v>
      </c>
      <c r="B11" s="100" t="s">
        <v>131</v>
      </c>
      <c r="C11" s="101">
        <v>55</v>
      </c>
      <c r="D11" s="101">
        <v>0.2</v>
      </c>
    </row>
    <row r="12" spans="1:4" ht="15.75" thickBot="1" x14ac:dyDescent="0.3">
      <c r="A12" s="99">
        <v>9</v>
      </c>
      <c r="B12" s="100" t="s">
        <v>132</v>
      </c>
      <c r="C12" s="101">
        <v>33</v>
      </c>
      <c r="D12" s="101">
        <v>0.2</v>
      </c>
    </row>
    <row r="13" spans="1:4" ht="15.75" thickBot="1" x14ac:dyDescent="0.3">
      <c r="A13" s="99">
        <v>10</v>
      </c>
      <c r="B13" s="100" t="s">
        <v>133</v>
      </c>
      <c r="C13" s="101">
        <v>42</v>
      </c>
      <c r="D13" s="101">
        <v>0.2</v>
      </c>
    </row>
    <row r="14" spans="1:4" ht="15.75" thickBot="1" x14ac:dyDescent="0.3">
      <c r="A14" s="99">
        <v>11</v>
      </c>
      <c r="B14" s="100" t="s">
        <v>134</v>
      </c>
      <c r="C14" s="101">
        <v>62</v>
      </c>
      <c r="D14" s="101">
        <v>0.2</v>
      </c>
    </row>
    <row r="15" spans="1:4" ht="15.75" thickBot="1" x14ac:dyDescent="0.3">
      <c r="A15" s="99">
        <v>12</v>
      </c>
      <c r="B15" s="100" t="s">
        <v>135</v>
      </c>
      <c r="C15" s="101">
        <v>62</v>
      </c>
      <c r="D15" s="101">
        <v>0.2</v>
      </c>
    </row>
    <row r="16" spans="1:4" ht="15.75" thickBot="1" x14ac:dyDescent="0.3">
      <c r="A16" s="99">
        <v>13</v>
      </c>
      <c r="B16" s="100" t="s">
        <v>136</v>
      </c>
      <c r="C16" s="101">
        <v>86</v>
      </c>
      <c r="D16" s="101">
        <v>0.2</v>
      </c>
    </row>
    <row r="17" spans="1:4" ht="15.75" thickBot="1" x14ac:dyDescent="0.3">
      <c r="A17" s="99">
        <v>14</v>
      </c>
      <c r="B17" s="100" t="s">
        <v>137</v>
      </c>
      <c r="C17" s="101">
        <v>82</v>
      </c>
      <c r="D17" s="101">
        <v>0.2</v>
      </c>
    </row>
    <row r="18" spans="1:4" ht="15.75" thickBot="1" x14ac:dyDescent="0.3">
      <c r="A18" s="99">
        <v>15</v>
      </c>
      <c r="B18" s="100" t="s">
        <v>138</v>
      </c>
      <c r="C18" s="101">
        <v>62</v>
      </c>
      <c r="D18" s="101">
        <v>0.2</v>
      </c>
    </row>
    <row r="19" spans="1:4" ht="15.75" thickBot="1" x14ac:dyDescent="0.3">
      <c r="A19" s="99">
        <v>16</v>
      </c>
      <c r="B19" s="100" t="s">
        <v>139</v>
      </c>
      <c r="C19" s="101">
        <v>74</v>
      </c>
      <c r="D19" s="101">
        <v>0.2</v>
      </c>
    </row>
    <row r="20" spans="1:4" ht="15.75" thickBot="1" x14ac:dyDescent="0.3">
      <c r="A20" s="99">
        <v>17</v>
      </c>
      <c r="B20" s="100" t="s">
        <v>140</v>
      </c>
      <c r="C20" s="101">
        <v>86</v>
      </c>
      <c r="D20" s="101">
        <v>0.2</v>
      </c>
    </row>
    <row r="21" spans="1:4" ht="15.75" thickBot="1" x14ac:dyDescent="0.3">
      <c r="A21" s="99">
        <v>18</v>
      </c>
      <c r="B21" s="100" t="s">
        <v>141</v>
      </c>
      <c r="C21" s="101">
        <v>84</v>
      </c>
      <c r="D21" s="101">
        <v>0.2</v>
      </c>
    </row>
    <row r="22" spans="1:4" ht="15.75" thickBot="1" x14ac:dyDescent="0.3">
      <c r="A22" s="99">
        <v>19</v>
      </c>
      <c r="B22" s="100" t="s">
        <v>142</v>
      </c>
      <c r="C22" s="101">
        <v>84</v>
      </c>
      <c r="D22" s="101">
        <v>0.2</v>
      </c>
    </row>
    <row r="23" spans="1:4" ht="15.75" thickBot="1" x14ac:dyDescent="0.3">
      <c r="A23" s="99">
        <v>20</v>
      </c>
      <c r="B23" s="100" t="s">
        <v>143</v>
      </c>
      <c r="C23" s="101">
        <v>84</v>
      </c>
      <c r="D23" s="101">
        <v>0.2</v>
      </c>
    </row>
    <row r="24" spans="1:4" ht="15.75" thickBot="1" x14ac:dyDescent="0.3">
      <c r="A24" s="99">
        <v>21</v>
      </c>
      <c r="B24" s="100" t="s">
        <v>144</v>
      </c>
      <c r="C24" s="101">
        <v>84</v>
      </c>
      <c r="D24" s="101">
        <v>0.2</v>
      </c>
    </row>
    <row r="25" spans="1:4" ht="15.75" thickBot="1" x14ac:dyDescent="0.3">
      <c r="A25" s="99">
        <v>22</v>
      </c>
      <c r="B25" s="100" t="s">
        <v>145</v>
      </c>
      <c r="C25" s="101">
        <v>84</v>
      </c>
      <c r="D25" s="101">
        <v>0.2</v>
      </c>
    </row>
    <row r="26" spans="1:4" ht="15.75" thickBot="1" x14ac:dyDescent="0.3">
      <c r="A26" s="99">
        <v>23</v>
      </c>
      <c r="B26" s="100" t="s">
        <v>146</v>
      </c>
      <c r="C26" s="101">
        <v>84</v>
      </c>
      <c r="D26" s="101">
        <v>0.2</v>
      </c>
    </row>
    <row r="27" spans="1:4" ht="15.75" thickBot="1" x14ac:dyDescent="0.3">
      <c r="A27" s="99">
        <v>24</v>
      </c>
      <c r="B27" s="100" t="s">
        <v>147</v>
      </c>
      <c r="C27" s="101">
        <v>45</v>
      </c>
      <c r="D27" s="101">
        <v>0.2</v>
      </c>
    </row>
    <row r="28" spans="1:4" ht="15.75" thickBot="1" x14ac:dyDescent="0.3">
      <c r="A28" s="99">
        <v>25</v>
      </c>
      <c r="B28" s="100" t="s">
        <v>148</v>
      </c>
      <c r="C28" s="101">
        <v>83</v>
      </c>
      <c r="D28" s="101">
        <v>0.2</v>
      </c>
    </row>
    <row r="29" spans="1:4" ht="15.75" thickBot="1" x14ac:dyDescent="0.3">
      <c r="A29" s="99">
        <v>26</v>
      </c>
      <c r="B29" s="100" t="s">
        <v>149</v>
      </c>
      <c r="C29" s="101">
        <v>77</v>
      </c>
      <c r="D29" s="101">
        <v>0.2</v>
      </c>
    </row>
    <row r="30" spans="1:4" ht="15.75" thickBot="1" x14ac:dyDescent="0.3">
      <c r="A30" s="99">
        <v>27</v>
      </c>
      <c r="B30" s="100" t="s">
        <v>150</v>
      </c>
      <c r="C30" s="101">
        <v>45</v>
      </c>
      <c r="D30" s="101">
        <v>0.2</v>
      </c>
    </row>
    <row r="31" spans="1:4" ht="15.75" thickBot="1" x14ac:dyDescent="0.3">
      <c r="A31" s="99">
        <v>28</v>
      </c>
      <c r="B31" s="100" t="s">
        <v>151</v>
      </c>
      <c r="C31" s="101">
        <v>66</v>
      </c>
      <c r="D31" s="101">
        <v>0.2</v>
      </c>
    </row>
    <row r="32" spans="1:4" ht="15.75" thickBot="1" x14ac:dyDescent="0.3">
      <c r="A32" s="99">
        <v>29</v>
      </c>
      <c r="B32" s="100" t="s">
        <v>152</v>
      </c>
      <c r="C32" s="101">
        <v>83</v>
      </c>
      <c r="D32" s="101">
        <v>0.2</v>
      </c>
    </row>
    <row r="33" spans="1:4" ht="15.75" thickBot="1" x14ac:dyDescent="0.3">
      <c r="A33" s="99">
        <v>30</v>
      </c>
      <c r="B33" s="100" t="s">
        <v>153</v>
      </c>
      <c r="C33" s="101">
        <v>93</v>
      </c>
      <c r="D33" s="101">
        <v>0.2</v>
      </c>
    </row>
    <row r="34" spans="1:4" ht="15.75" thickBot="1" x14ac:dyDescent="0.3">
      <c r="A34" s="99">
        <v>31</v>
      </c>
      <c r="B34" s="100" t="s">
        <v>154</v>
      </c>
      <c r="C34" s="101">
        <v>93</v>
      </c>
      <c r="D34" s="101">
        <v>0.2</v>
      </c>
    </row>
    <row r="35" spans="1:4" ht="15.75" thickBot="1" x14ac:dyDescent="0.3">
      <c r="A35" s="99">
        <v>32</v>
      </c>
      <c r="B35" s="100" t="s">
        <v>155</v>
      </c>
      <c r="C35" s="101">
        <v>93</v>
      </c>
      <c r="D35" s="101">
        <v>0.2</v>
      </c>
    </row>
    <row r="36" spans="1:4" ht="15.75" thickBot="1" x14ac:dyDescent="0.3">
      <c r="A36" s="99">
        <v>33</v>
      </c>
      <c r="B36" s="100" t="s">
        <v>156</v>
      </c>
      <c r="C36" s="101">
        <v>93</v>
      </c>
      <c r="D36" s="101">
        <v>0.2</v>
      </c>
    </row>
    <row r="37" spans="1:4" ht="15.75" thickBot="1" x14ac:dyDescent="0.3">
      <c r="A37" s="99">
        <v>34</v>
      </c>
      <c r="B37" s="100" t="s">
        <v>157</v>
      </c>
      <c r="C37" s="101">
        <v>93</v>
      </c>
      <c r="D37" s="101">
        <v>0.2</v>
      </c>
    </row>
    <row r="38" spans="1:4" ht="15.75" thickBot="1" x14ac:dyDescent="0.3">
      <c r="A38" s="99">
        <v>35</v>
      </c>
      <c r="B38" s="100" t="s">
        <v>158</v>
      </c>
      <c r="C38" s="101">
        <v>93</v>
      </c>
      <c r="D38" s="101">
        <v>0.2</v>
      </c>
    </row>
    <row r="39" spans="1:4" ht="15.75" thickBot="1" x14ac:dyDescent="0.3">
      <c r="A39" s="99">
        <v>36</v>
      </c>
      <c r="B39" s="100" t="s">
        <v>159</v>
      </c>
      <c r="C39" s="101">
        <v>94</v>
      </c>
      <c r="D39" s="101">
        <v>0.2</v>
      </c>
    </row>
    <row r="40" spans="1:4" ht="15.75" thickBot="1" x14ac:dyDescent="0.3">
      <c r="A40" s="99">
        <v>37</v>
      </c>
      <c r="B40" s="100" t="s">
        <v>160</v>
      </c>
      <c r="C40" s="101">
        <v>94</v>
      </c>
      <c r="D40" s="101">
        <v>0.2</v>
      </c>
    </row>
    <row r="41" spans="1:4" ht="15.75" thickBot="1" x14ac:dyDescent="0.3">
      <c r="A41" s="99">
        <v>38</v>
      </c>
      <c r="B41" s="100" t="s">
        <v>161</v>
      </c>
      <c r="C41" s="101">
        <v>94</v>
      </c>
      <c r="D41" s="101">
        <v>0.2</v>
      </c>
    </row>
    <row r="42" spans="1:4" ht="15.75" thickBot="1" x14ac:dyDescent="0.3">
      <c r="A42" s="99">
        <v>39</v>
      </c>
      <c r="B42" s="100" t="s">
        <v>162</v>
      </c>
      <c r="C42" s="101">
        <v>94</v>
      </c>
      <c r="D42" s="101">
        <v>0.2</v>
      </c>
    </row>
    <row r="43" spans="1:4" ht="15.75" thickBot="1" x14ac:dyDescent="0.3">
      <c r="A43" s="99">
        <v>40</v>
      </c>
      <c r="B43" s="100" t="s">
        <v>163</v>
      </c>
      <c r="C43" s="101">
        <v>94</v>
      </c>
      <c r="D43" s="101">
        <v>0.2</v>
      </c>
    </row>
    <row r="44" spans="1:4" ht="15.75" thickBot="1" x14ac:dyDescent="0.3">
      <c r="A44" s="99">
        <v>41</v>
      </c>
      <c r="B44" s="100" t="s">
        <v>164</v>
      </c>
      <c r="C44" s="101">
        <v>94</v>
      </c>
      <c r="D44" s="101">
        <v>0.2</v>
      </c>
    </row>
    <row r="45" spans="1:4" ht="15.75" thickBot="1" x14ac:dyDescent="0.3">
      <c r="A45" s="99">
        <v>42</v>
      </c>
      <c r="B45" s="100" t="s">
        <v>165</v>
      </c>
      <c r="C45" s="101">
        <v>30</v>
      </c>
      <c r="D45" s="101">
        <v>0.2</v>
      </c>
    </row>
    <row r="46" spans="1:4" ht="15.75" thickBot="1" x14ac:dyDescent="0.3">
      <c r="A46" s="99">
        <v>43</v>
      </c>
      <c r="B46" s="100" t="s">
        <v>166</v>
      </c>
      <c r="C46" s="101">
        <v>77</v>
      </c>
      <c r="D46" s="101">
        <v>0.2</v>
      </c>
    </row>
    <row r="47" spans="1:4" ht="15.75" thickBot="1" x14ac:dyDescent="0.3">
      <c r="A47" s="99">
        <v>44</v>
      </c>
      <c r="B47" s="100" t="s">
        <v>167</v>
      </c>
      <c r="C47" s="101">
        <v>70</v>
      </c>
      <c r="D47" s="101">
        <v>0.2</v>
      </c>
    </row>
    <row r="48" spans="1:4" ht="15.75" thickBot="1" x14ac:dyDescent="0.3">
      <c r="A48" s="99">
        <v>45</v>
      </c>
      <c r="B48" s="100" t="s">
        <v>168</v>
      </c>
      <c r="C48" s="101">
        <v>30</v>
      </c>
      <c r="D48" s="101">
        <v>0.2</v>
      </c>
    </row>
    <row r="49" spans="1:4" ht="15.75" thickBot="1" x14ac:dyDescent="0.3">
      <c r="A49" s="99">
        <v>46</v>
      </c>
      <c r="B49" s="100" t="s">
        <v>169</v>
      </c>
      <c r="C49" s="101">
        <v>55</v>
      </c>
      <c r="D49" s="101">
        <v>0.2</v>
      </c>
    </row>
    <row r="50" spans="1:4" ht="15.75" thickBot="1" x14ac:dyDescent="0.3">
      <c r="A50" s="99">
        <v>47</v>
      </c>
      <c r="B50" s="100" t="s">
        <v>170</v>
      </c>
      <c r="C50" s="101">
        <v>77</v>
      </c>
      <c r="D50" s="101">
        <v>0.2</v>
      </c>
    </row>
    <row r="51" spans="1:4" ht="15.75" thickBot="1" x14ac:dyDescent="0.3">
      <c r="A51" s="99">
        <v>48</v>
      </c>
      <c r="B51" s="100" t="s">
        <v>171</v>
      </c>
      <c r="C51" s="101">
        <v>36</v>
      </c>
      <c r="D51" s="101">
        <v>0.2</v>
      </c>
    </row>
    <row r="52" spans="1:4" ht="15.75" thickBot="1" x14ac:dyDescent="0.3">
      <c r="A52" s="99">
        <v>49</v>
      </c>
      <c r="B52" s="100" t="s">
        <v>172</v>
      </c>
      <c r="C52" s="101">
        <v>79</v>
      </c>
      <c r="D52" s="101">
        <v>0.2</v>
      </c>
    </row>
    <row r="53" spans="1:4" ht="15.75" thickBot="1" x14ac:dyDescent="0.3">
      <c r="A53" s="99">
        <v>50</v>
      </c>
      <c r="B53" s="100" t="s">
        <v>173</v>
      </c>
      <c r="C53" s="101">
        <v>73</v>
      </c>
      <c r="D53" s="101">
        <v>0.2</v>
      </c>
    </row>
    <row r="54" spans="1:4" ht="15.75" thickBot="1" x14ac:dyDescent="0.3">
      <c r="A54" s="99">
        <v>51</v>
      </c>
      <c r="B54" s="100" t="s">
        <v>174</v>
      </c>
      <c r="C54" s="101">
        <v>36</v>
      </c>
      <c r="D54" s="101">
        <v>0.2</v>
      </c>
    </row>
    <row r="55" spans="1:4" ht="15.75" thickBot="1" x14ac:dyDescent="0.3">
      <c r="A55" s="99">
        <v>52</v>
      </c>
      <c r="B55" s="100" t="s">
        <v>175</v>
      </c>
      <c r="C55" s="101">
        <v>60</v>
      </c>
      <c r="D55" s="101">
        <v>0.2</v>
      </c>
    </row>
    <row r="56" spans="1:4" ht="15.75" thickBot="1" x14ac:dyDescent="0.3">
      <c r="A56" s="99">
        <v>53</v>
      </c>
      <c r="B56" s="100" t="s">
        <v>176</v>
      </c>
      <c r="C56" s="101">
        <v>79</v>
      </c>
      <c r="D56" s="101">
        <v>0.2</v>
      </c>
    </row>
    <row r="57" spans="1:4" ht="15.75" thickBot="1" x14ac:dyDescent="0.3">
      <c r="A57" s="99">
        <v>54</v>
      </c>
      <c r="B57" s="100" t="s">
        <v>177</v>
      </c>
      <c r="C57" s="101">
        <v>40</v>
      </c>
      <c r="D57" s="101">
        <v>0.2</v>
      </c>
    </row>
    <row r="58" spans="1:4" ht="15.75" thickBot="1" x14ac:dyDescent="0.3">
      <c r="A58" s="99">
        <v>55</v>
      </c>
      <c r="B58" s="100" t="s">
        <v>178</v>
      </c>
      <c r="C58" s="101">
        <v>79</v>
      </c>
      <c r="D58" s="101">
        <v>0.2</v>
      </c>
    </row>
    <row r="59" spans="1:4" ht="15.75" thickBot="1" x14ac:dyDescent="0.3">
      <c r="A59" s="99">
        <v>56</v>
      </c>
      <c r="B59" s="100" t="s">
        <v>179</v>
      </c>
      <c r="C59" s="101">
        <v>73</v>
      </c>
      <c r="D59" s="101">
        <v>0.2</v>
      </c>
    </row>
    <row r="60" spans="1:4" ht="15.75" thickBot="1" x14ac:dyDescent="0.3">
      <c r="A60" s="99">
        <v>57</v>
      </c>
      <c r="B60" s="100" t="s">
        <v>180</v>
      </c>
      <c r="C60" s="101">
        <v>40</v>
      </c>
      <c r="D60" s="101">
        <v>0.2</v>
      </c>
    </row>
    <row r="61" spans="1:4" ht="15.75" thickBot="1" x14ac:dyDescent="0.3">
      <c r="A61" s="99">
        <v>58</v>
      </c>
      <c r="B61" s="100" t="s">
        <v>181</v>
      </c>
      <c r="C61" s="101">
        <v>61</v>
      </c>
      <c r="D61" s="101">
        <v>0.2</v>
      </c>
    </row>
    <row r="62" spans="1:4" ht="15.75" thickBot="1" x14ac:dyDescent="0.3">
      <c r="A62" s="99">
        <v>59</v>
      </c>
      <c r="B62" s="100" t="s">
        <v>182</v>
      </c>
      <c r="C62" s="101">
        <v>79</v>
      </c>
      <c r="D62" s="101">
        <v>0.2</v>
      </c>
    </row>
    <row r="63" spans="1:4" ht="15.75" thickBot="1" x14ac:dyDescent="0.3">
      <c r="A63" s="99">
        <v>60</v>
      </c>
      <c r="B63" s="100" t="s">
        <v>183</v>
      </c>
      <c r="C63" s="101">
        <v>47</v>
      </c>
      <c r="D63" s="101">
        <v>0.2</v>
      </c>
    </row>
    <row r="64" spans="1:4" ht="15.75" thickBot="1" x14ac:dyDescent="0.3">
      <c r="A64" s="99">
        <v>61</v>
      </c>
      <c r="B64" s="100" t="s">
        <v>184</v>
      </c>
      <c r="C64" s="101">
        <v>85</v>
      </c>
      <c r="D64" s="101">
        <v>0.2</v>
      </c>
    </row>
    <row r="65" spans="1:4" ht="15.75" thickBot="1" x14ac:dyDescent="0.3">
      <c r="A65" s="99">
        <v>62</v>
      </c>
      <c r="B65" s="100" t="s">
        <v>185</v>
      </c>
      <c r="C65" s="101">
        <v>75</v>
      </c>
      <c r="D65" s="101">
        <v>0.2</v>
      </c>
    </row>
    <row r="66" spans="1:4" ht="15.75" thickBot="1" x14ac:dyDescent="0.3">
      <c r="A66" s="99">
        <v>63</v>
      </c>
      <c r="B66" s="100" t="s">
        <v>186</v>
      </c>
      <c r="C66" s="101">
        <v>47</v>
      </c>
      <c r="D66" s="101">
        <v>0.2</v>
      </c>
    </row>
    <row r="67" spans="1:4" ht="15.75" thickBot="1" x14ac:dyDescent="0.3">
      <c r="A67" s="99">
        <v>64</v>
      </c>
      <c r="B67" s="100" t="s">
        <v>187</v>
      </c>
      <c r="C67" s="101">
        <v>63</v>
      </c>
      <c r="D67" s="101">
        <v>0.2</v>
      </c>
    </row>
    <row r="68" spans="1:4" ht="15.75" thickBot="1" x14ac:dyDescent="0.3">
      <c r="A68" s="99">
        <v>65</v>
      </c>
      <c r="B68" s="100" t="s">
        <v>188</v>
      </c>
      <c r="C68" s="101">
        <v>85</v>
      </c>
      <c r="D68" s="101">
        <v>0.2</v>
      </c>
    </row>
    <row r="69" spans="1:4" ht="15.75" thickBot="1" x14ac:dyDescent="0.3">
      <c r="A69" s="99">
        <v>66</v>
      </c>
      <c r="B69" s="100" t="s">
        <v>189</v>
      </c>
      <c r="C69" s="101">
        <v>70</v>
      </c>
      <c r="D69" s="101">
        <v>0.2</v>
      </c>
    </row>
    <row r="70" spans="1:4" ht="15.75" thickBot="1" x14ac:dyDescent="0.3">
      <c r="A70" s="99">
        <v>67</v>
      </c>
      <c r="B70" s="100" t="s">
        <v>190</v>
      </c>
      <c r="C70" s="101">
        <v>92</v>
      </c>
      <c r="D70" s="101">
        <v>0.2</v>
      </c>
    </row>
    <row r="71" spans="1:4" ht="15.75" thickBot="1" x14ac:dyDescent="0.3">
      <c r="A71" s="99">
        <v>68</v>
      </c>
      <c r="B71" s="100" t="s">
        <v>191</v>
      </c>
      <c r="C71" s="101">
        <v>88</v>
      </c>
      <c r="D71" s="101">
        <v>0.2</v>
      </c>
    </row>
    <row r="72" spans="1:4" ht="15.75" thickBot="1" x14ac:dyDescent="0.3">
      <c r="A72" s="99">
        <v>69</v>
      </c>
      <c r="B72" s="100" t="s">
        <v>192</v>
      </c>
      <c r="C72" s="101">
        <v>70</v>
      </c>
      <c r="D72" s="101">
        <v>0.2</v>
      </c>
    </row>
    <row r="73" spans="1:4" ht="15.75" thickBot="1" x14ac:dyDescent="0.3">
      <c r="A73" s="99">
        <v>70</v>
      </c>
      <c r="B73" s="100" t="s">
        <v>193</v>
      </c>
      <c r="C73" s="101">
        <v>81</v>
      </c>
      <c r="D73" s="101">
        <v>0.2</v>
      </c>
    </row>
    <row r="74" spans="1:4" ht="15.75" thickBot="1" x14ac:dyDescent="0.3">
      <c r="A74" s="99">
        <v>71</v>
      </c>
      <c r="B74" s="100" t="s">
        <v>194</v>
      </c>
      <c r="C74" s="101">
        <v>92</v>
      </c>
      <c r="D74" s="101">
        <v>0.2</v>
      </c>
    </row>
    <row r="75" spans="1:4" ht="15.75" thickBot="1" x14ac:dyDescent="0.3">
      <c r="A75" s="99">
        <v>72</v>
      </c>
      <c r="B75" s="100" t="s">
        <v>195</v>
      </c>
      <c r="C75" s="101">
        <v>94</v>
      </c>
      <c r="D75" s="101">
        <v>0.2</v>
      </c>
    </row>
    <row r="76" spans="1:4" ht="15.75" thickBot="1" x14ac:dyDescent="0.3">
      <c r="A76" s="99">
        <v>73</v>
      </c>
      <c r="B76" s="100" t="s">
        <v>196</v>
      </c>
      <c r="C76" s="101">
        <v>94</v>
      </c>
      <c r="D76" s="101">
        <v>0.2</v>
      </c>
    </row>
    <row r="77" spans="1:4" ht="15.75" thickBot="1" x14ac:dyDescent="0.3">
      <c r="A77" s="99">
        <v>74</v>
      </c>
      <c r="B77" s="100" t="s">
        <v>197</v>
      </c>
      <c r="C77" s="101">
        <v>94</v>
      </c>
      <c r="D77" s="101">
        <v>0.2</v>
      </c>
    </row>
    <row r="78" spans="1:4" ht="15.75" thickBot="1" x14ac:dyDescent="0.3">
      <c r="A78" s="99">
        <v>75</v>
      </c>
      <c r="B78" s="100" t="s">
        <v>198</v>
      </c>
      <c r="C78" s="101">
        <v>94</v>
      </c>
      <c r="D78" s="101">
        <v>0.2</v>
      </c>
    </row>
    <row r="79" spans="1:4" ht="15.75" thickBot="1" x14ac:dyDescent="0.3">
      <c r="A79" s="99">
        <v>76</v>
      </c>
      <c r="B79" s="100" t="s">
        <v>199</v>
      </c>
      <c r="C79" s="101">
        <v>94</v>
      </c>
      <c r="D79" s="101">
        <v>0.2</v>
      </c>
    </row>
    <row r="80" spans="1:4" ht="15.75" thickBot="1" x14ac:dyDescent="0.3">
      <c r="A80" s="99">
        <v>77</v>
      </c>
      <c r="B80" s="100" t="s">
        <v>200</v>
      </c>
      <c r="C80" s="101">
        <v>94</v>
      </c>
      <c r="D80" s="101">
        <v>0.2</v>
      </c>
    </row>
    <row r="81" spans="1:4" ht="15.75" thickBot="1" x14ac:dyDescent="0.3">
      <c r="A81" s="99">
        <v>78</v>
      </c>
      <c r="B81" s="100" t="s">
        <v>201</v>
      </c>
      <c r="C81" s="101">
        <v>100</v>
      </c>
      <c r="D81" s="101">
        <v>0.2</v>
      </c>
    </row>
    <row r="82" spans="1:4" ht="15.75" thickBot="1" x14ac:dyDescent="0.3">
      <c r="A82" s="99">
        <v>79</v>
      </c>
      <c r="B82" s="100" t="s">
        <v>202</v>
      </c>
      <c r="C82" s="101">
        <v>100</v>
      </c>
      <c r="D82" s="101">
        <v>0.2</v>
      </c>
    </row>
    <row r="83" spans="1:4" ht="15.75" thickBot="1" x14ac:dyDescent="0.3">
      <c r="A83" s="99">
        <v>80</v>
      </c>
      <c r="B83" s="100" t="s">
        <v>203</v>
      </c>
      <c r="C83" s="101">
        <v>100</v>
      </c>
      <c r="D83" s="101">
        <v>0.2</v>
      </c>
    </row>
    <row r="84" spans="1:4" ht="15.75" thickBot="1" x14ac:dyDescent="0.3">
      <c r="A84" s="99">
        <v>81</v>
      </c>
      <c r="B84" s="100" t="s">
        <v>204</v>
      </c>
      <c r="C84" s="101">
        <v>100</v>
      </c>
      <c r="D84" s="101">
        <v>0.2</v>
      </c>
    </row>
    <row r="85" spans="1:4" ht="15.75" thickBot="1" x14ac:dyDescent="0.3">
      <c r="A85" s="99">
        <v>82</v>
      </c>
      <c r="B85" s="100" t="s">
        <v>205</v>
      </c>
      <c r="C85" s="101">
        <v>100</v>
      </c>
      <c r="D85" s="101">
        <v>0.2</v>
      </c>
    </row>
    <row r="86" spans="1:4" ht="15.75" thickBot="1" x14ac:dyDescent="0.3">
      <c r="A86" s="99">
        <v>83</v>
      </c>
      <c r="B86" s="100" t="s">
        <v>206</v>
      </c>
      <c r="C86" s="101">
        <v>100</v>
      </c>
      <c r="D86" s="101">
        <v>0.2</v>
      </c>
    </row>
    <row r="87" spans="1:4" ht="15.75" thickBot="1" x14ac:dyDescent="0.3">
      <c r="A87" s="99">
        <v>84</v>
      </c>
      <c r="B87" s="100" t="s">
        <v>207</v>
      </c>
      <c r="C87" s="101">
        <v>80</v>
      </c>
      <c r="D87" s="101">
        <v>0.2</v>
      </c>
    </row>
    <row r="88" spans="1:4" ht="15.75" thickBot="1" x14ac:dyDescent="0.3">
      <c r="A88" s="99">
        <v>85</v>
      </c>
      <c r="B88" s="100" t="s">
        <v>208</v>
      </c>
      <c r="C88" s="101">
        <v>80</v>
      </c>
      <c r="D88" s="101">
        <v>0.2</v>
      </c>
    </row>
    <row r="89" spans="1:4" ht="15.75" thickBot="1" x14ac:dyDescent="0.3">
      <c r="A89" s="99">
        <v>86</v>
      </c>
      <c r="B89" s="100" t="s">
        <v>209</v>
      </c>
      <c r="C89" s="101">
        <v>80</v>
      </c>
      <c r="D89" s="101">
        <v>0.2</v>
      </c>
    </row>
    <row r="90" spans="1:4" ht="15.75" thickBot="1" x14ac:dyDescent="0.3">
      <c r="A90" s="99">
        <v>87</v>
      </c>
      <c r="B90" s="100" t="s">
        <v>210</v>
      </c>
      <c r="C90" s="101">
        <v>80</v>
      </c>
      <c r="D90" s="101">
        <v>0.2</v>
      </c>
    </row>
    <row r="91" spans="1:4" ht="15.75" thickBot="1" x14ac:dyDescent="0.3">
      <c r="A91" s="99">
        <v>88</v>
      </c>
      <c r="B91" s="100" t="s">
        <v>211</v>
      </c>
      <c r="C91" s="101">
        <v>80</v>
      </c>
      <c r="D91" s="101">
        <v>0.2</v>
      </c>
    </row>
    <row r="92" spans="1:4" ht="15.75" thickBot="1" x14ac:dyDescent="0.3">
      <c r="A92" s="99">
        <v>89</v>
      </c>
      <c r="B92" s="100" t="s">
        <v>212</v>
      </c>
      <c r="C92" s="101">
        <v>80</v>
      </c>
      <c r="D92" s="101">
        <v>0.2</v>
      </c>
    </row>
    <row r="93" spans="1:4" ht="15.75" thickBot="1" x14ac:dyDescent="0.3">
      <c r="A93" s="99">
        <v>90</v>
      </c>
      <c r="B93" s="100" t="s">
        <v>213</v>
      </c>
      <c r="C93" s="101">
        <v>86</v>
      </c>
      <c r="D93" s="101">
        <v>0.2</v>
      </c>
    </row>
    <row r="94" spans="1:4" ht="15.75" thickBot="1" x14ac:dyDescent="0.3">
      <c r="A94" s="99">
        <v>91</v>
      </c>
      <c r="B94" s="100" t="s">
        <v>214</v>
      </c>
      <c r="C94" s="101">
        <v>86</v>
      </c>
      <c r="D94" s="101">
        <v>0.2</v>
      </c>
    </row>
    <row r="95" spans="1:4" ht="15.75" thickBot="1" x14ac:dyDescent="0.3">
      <c r="A95" s="99">
        <v>92</v>
      </c>
      <c r="B95" s="100" t="s">
        <v>215</v>
      </c>
      <c r="C95" s="101">
        <v>86</v>
      </c>
      <c r="D95" s="101">
        <v>0.2</v>
      </c>
    </row>
    <row r="96" spans="1:4" ht="15.75" thickBot="1" x14ac:dyDescent="0.3">
      <c r="A96" s="99">
        <v>93</v>
      </c>
      <c r="B96" s="100" t="s">
        <v>216</v>
      </c>
      <c r="C96" s="101">
        <v>86</v>
      </c>
      <c r="D96" s="101">
        <v>0.2</v>
      </c>
    </row>
    <row r="97" spans="1:4" ht="15.75" thickBot="1" x14ac:dyDescent="0.3">
      <c r="A97" s="99">
        <v>94</v>
      </c>
      <c r="B97" s="100" t="s">
        <v>217</v>
      </c>
      <c r="C97" s="101">
        <v>86</v>
      </c>
      <c r="D97" s="101">
        <v>0.2</v>
      </c>
    </row>
    <row r="98" spans="1:4" ht="15.75" thickBot="1" x14ac:dyDescent="0.3">
      <c r="A98" s="99">
        <v>95</v>
      </c>
      <c r="B98" s="100" t="s">
        <v>218</v>
      </c>
      <c r="C98" s="101">
        <v>86</v>
      </c>
      <c r="D98" s="101">
        <v>0.2</v>
      </c>
    </row>
    <row r="99" spans="1:4" ht="15.75" thickBot="1" x14ac:dyDescent="0.3">
      <c r="A99" s="99">
        <v>96</v>
      </c>
      <c r="B99" s="100" t="s">
        <v>219</v>
      </c>
      <c r="C99" s="101">
        <v>33</v>
      </c>
      <c r="D99" s="101">
        <v>0.2</v>
      </c>
    </row>
    <row r="100" spans="1:4" ht="15.75" thickBot="1" x14ac:dyDescent="0.3">
      <c r="A100" s="99">
        <v>97</v>
      </c>
      <c r="B100" s="100" t="s">
        <v>220</v>
      </c>
      <c r="C100" s="101">
        <v>62</v>
      </c>
      <c r="D100" s="101">
        <v>0.2</v>
      </c>
    </row>
    <row r="101" spans="1:4" ht="15.75" thickBot="1" x14ac:dyDescent="0.3">
      <c r="A101" s="99">
        <v>98</v>
      </c>
      <c r="B101" s="100" t="s">
        <v>221</v>
      </c>
      <c r="C101" s="101">
        <v>55</v>
      </c>
      <c r="D101" s="101">
        <v>0.2</v>
      </c>
    </row>
    <row r="102" spans="1:4" ht="15.75" thickBot="1" x14ac:dyDescent="0.3">
      <c r="A102" s="99">
        <v>99</v>
      </c>
      <c r="B102" s="100" t="s">
        <v>222</v>
      </c>
      <c r="C102" s="101">
        <v>33</v>
      </c>
      <c r="D102" s="101">
        <v>0.2</v>
      </c>
    </row>
    <row r="103" spans="1:4" ht="15.75" thickBot="1" x14ac:dyDescent="0.3">
      <c r="A103" s="99">
        <v>100</v>
      </c>
      <c r="B103" s="100" t="s">
        <v>223</v>
      </c>
      <c r="C103" s="101">
        <v>42</v>
      </c>
      <c r="D103" s="101">
        <v>0.2</v>
      </c>
    </row>
    <row r="104" spans="1:4" ht="15.75" thickBot="1" x14ac:dyDescent="0.3">
      <c r="A104" s="99">
        <v>101</v>
      </c>
      <c r="B104" s="100" t="s">
        <v>224</v>
      </c>
      <c r="C104" s="101">
        <v>62</v>
      </c>
      <c r="D104" s="101">
        <v>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5325-5ADD-43CC-98A1-37117B393AB8}">
  <dimension ref="A1:D18"/>
  <sheetViews>
    <sheetView workbookViewId="0">
      <selection activeCell="D31" sqref="D31"/>
    </sheetView>
  </sheetViews>
  <sheetFormatPr defaultRowHeight="15" x14ac:dyDescent="0.25"/>
  <cols>
    <col min="1" max="1" width="5.7109375" bestFit="1" customWidth="1"/>
    <col min="2" max="2" width="28.42578125" bestFit="1" customWidth="1"/>
    <col min="3" max="3" width="8.42578125" bestFit="1" customWidth="1"/>
    <col min="4" max="4" width="11.85546875" bestFit="1" customWidth="1"/>
  </cols>
  <sheetData>
    <row r="1" spans="1:4" ht="15.75" thickBot="1" x14ac:dyDescent="0.3"/>
    <row r="2" spans="1:4" ht="15.75" thickBot="1" x14ac:dyDescent="0.3">
      <c r="A2" s="102" t="s">
        <v>225</v>
      </c>
      <c r="B2" s="103" t="s">
        <v>226</v>
      </c>
      <c r="C2" s="104" t="s">
        <v>227</v>
      </c>
      <c r="D2" s="104" t="s">
        <v>228</v>
      </c>
    </row>
    <row r="3" spans="1:4" ht="15.75" thickBot="1" x14ac:dyDescent="0.3">
      <c r="A3" s="105">
        <v>0</v>
      </c>
      <c r="B3" s="106" t="s">
        <v>229</v>
      </c>
      <c r="C3" s="107">
        <v>0.04</v>
      </c>
      <c r="D3" s="107"/>
    </row>
    <row r="4" spans="1:4" ht="15.75" thickBot="1" x14ac:dyDescent="0.3">
      <c r="A4" s="105">
        <v>11</v>
      </c>
      <c r="B4" s="106" t="s">
        <v>230</v>
      </c>
      <c r="C4" s="107">
        <v>0.04</v>
      </c>
      <c r="D4" s="107" t="s">
        <v>231</v>
      </c>
    </row>
    <row r="5" spans="1:4" ht="15.75" thickBot="1" x14ac:dyDescent="0.3">
      <c r="A5" s="105">
        <v>21</v>
      </c>
      <c r="B5" s="106" t="s">
        <v>232</v>
      </c>
      <c r="C5" s="107">
        <v>0.04</v>
      </c>
      <c r="D5" s="107" t="s">
        <v>233</v>
      </c>
    </row>
    <row r="6" spans="1:4" ht="15.75" thickBot="1" x14ac:dyDescent="0.3">
      <c r="A6" s="105">
        <v>22</v>
      </c>
      <c r="B6" s="106" t="s">
        <v>234</v>
      </c>
      <c r="C6" s="107">
        <v>0.1</v>
      </c>
      <c r="D6" s="107" t="s">
        <v>235</v>
      </c>
    </row>
    <row r="7" spans="1:4" ht="15.75" thickBot="1" x14ac:dyDescent="0.3">
      <c r="A7" s="105">
        <v>23</v>
      </c>
      <c r="B7" s="106" t="s">
        <v>236</v>
      </c>
      <c r="C7" s="107">
        <v>0.08</v>
      </c>
      <c r="D7" s="107" t="s">
        <v>237</v>
      </c>
    </row>
    <row r="8" spans="1:4" ht="15.75" thickBot="1" x14ac:dyDescent="0.3">
      <c r="A8" s="105">
        <v>24</v>
      </c>
      <c r="B8" s="106" t="s">
        <v>238</v>
      </c>
      <c r="C8" s="107">
        <v>0.15</v>
      </c>
      <c r="D8" s="107" t="s">
        <v>239</v>
      </c>
    </row>
    <row r="9" spans="1:4" ht="15.75" thickBot="1" x14ac:dyDescent="0.3">
      <c r="A9" s="105">
        <v>31</v>
      </c>
      <c r="B9" s="106" t="s">
        <v>240</v>
      </c>
      <c r="C9" s="107">
        <v>2.5000000000000001E-2</v>
      </c>
      <c r="D9" s="107" t="s">
        <v>241</v>
      </c>
    </row>
    <row r="10" spans="1:4" ht="15.75" thickBot="1" x14ac:dyDescent="0.3">
      <c r="A10" s="105">
        <v>41</v>
      </c>
      <c r="B10" s="106" t="s">
        <v>242</v>
      </c>
      <c r="C10" s="107">
        <v>0.16</v>
      </c>
      <c r="D10" s="107" t="s">
        <v>243</v>
      </c>
    </row>
    <row r="11" spans="1:4" ht="15.75" thickBot="1" x14ac:dyDescent="0.3">
      <c r="A11" s="105">
        <v>42</v>
      </c>
      <c r="B11" s="106" t="s">
        <v>244</v>
      </c>
      <c r="C11" s="107">
        <v>0.16</v>
      </c>
      <c r="D11" s="107" t="s">
        <v>243</v>
      </c>
    </row>
    <row r="12" spans="1:4" ht="15.75" thickBot="1" x14ac:dyDescent="0.3">
      <c r="A12" s="105">
        <v>43</v>
      </c>
      <c r="B12" s="106" t="s">
        <v>245</v>
      </c>
      <c r="C12" s="107">
        <v>0.16</v>
      </c>
      <c r="D12" s="107" t="s">
        <v>243</v>
      </c>
    </row>
    <row r="13" spans="1:4" ht="15.75" thickBot="1" x14ac:dyDescent="0.3">
      <c r="A13" s="105">
        <v>52</v>
      </c>
      <c r="B13" s="106" t="s">
        <v>246</v>
      </c>
      <c r="C13" s="107">
        <v>0.1</v>
      </c>
      <c r="D13" s="107" t="s">
        <v>247</v>
      </c>
    </row>
    <row r="14" spans="1:4" ht="15.75" thickBot="1" x14ac:dyDescent="0.3">
      <c r="A14" s="105">
        <v>71</v>
      </c>
      <c r="B14" s="106" t="s">
        <v>248</v>
      </c>
      <c r="C14" s="107">
        <v>3.5000000000000003E-2</v>
      </c>
      <c r="D14" s="107" t="s">
        <v>231</v>
      </c>
    </row>
    <row r="15" spans="1:4" ht="15.75" thickBot="1" x14ac:dyDescent="0.3">
      <c r="A15" s="105">
        <v>81</v>
      </c>
      <c r="B15" s="106" t="s">
        <v>249</v>
      </c>
      <c r="C15" s="107">
        <v>0.03</v>
      </c>
      <c r="D15" s="107" t="s">
        <v>231</v>
      </c>
    </row>
    <row r="16" spans="1:4" ht="15.75" thickBot="1" x14ac:dyDescent="0.3">
      <c r="A16" s="105">
        <v>82</v>
      </c>
      <c r="B16" s="106" t="s">
        <v>250</v>
      </c>
      <c r="C16" s="107">
        <v>3.5000000000000003E-2</v>
      </c>
      <c r="D16" s="107" t="s">
        <v>231</v>
      </c>
    </row>
    <row r="17" spans="1:4" ht="15.75" thickBot="1" x14ac:dyDescent="0.3">
      <c r="A17" s="105">
        <v>90</v>
      </c>
      <c r="B17" s="106" t="s">
        <v>251</v>
      </c>
      <c r="C17" s="107">
        <v>0.12</v>
      </c>
      <c r="D17" s="107" t="s">
        <v>252</v>
      </c>
    </row>
    <row r="18" spans="1:4" ht="15.75" thickBot="1" x14ac:dyDescent="0.3">
      <c r="A18" s="105">
        <v>95</v>
      </c>
      <c r="B18" s="106" t="s">
        <v>253</v>
      </c>
      <c r="C18" s="107">
        <v>7.0000000000000007E-2</v>
      </c>
      <c r="D18" s="107" t="s">
        <v>254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8" ma:contentTypeDescription="Create a new document." ma:contentTypeScope="" ma:versionID="912cb8d2298eed4a4ba04b5ee26a42c9">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6a871c3d5e7e45ecd6bc2805026dd221"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B7E8E07E-4D34-40EA-A2BC-D4B255E46804}">
  <ds:schemaRefs>
    <ds:schemaRef ds:uri="http://schemas.microsoft.com/sharepoint/v3/contenttype/forms"/>
  </ds:schemaRefs>
</ds:datastoreItem>
</file>

<file path=customXml/itemProps2.xml><?xml version="1.0" encoding="utf-8"?>
<ds:datastoreItem xmlns:ds="http://schemas.openxmlformats.org/officeDocument/2006/customXml" ds:itemID="{0A451B03-920B-466E-B4EA-325D0FE9274A}"/>
</file>

<file path=customXml/itemProps3.xml><?xml version="1.0" encoding="utf-8"?>
<ds:datastoreItem xmlns:ds="http://schemas.openxmlformats.org/officeDocument/2006/customXml" ds:itemID="{56320048-BC88-412F-9DC0-4A8B05AE9D9A}">
  <ds:schemaRefs>
    <ds:schemaRef ds:uri="http://purl.org/dc/terms/"/>
    <ds:schemaRef ds:uri="0821988d-8727-4eb4-919d-4308d73b80d4"/>
    <ds:schemaRef ds:uri="9c50ebd9-a98e-4b01-b1aa-3c7c650e34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16f6ceba-cc09-45df-bfa7-0791b6bbf79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HUC-8 Overview</vt:lpstr>
      <vt:lpstr>HUC-8 Results</vt:lpstr>
      <vt:lpstr>0301_A1 Plans (Pluvial)</vt:lpstr>
      <vt:lpstr>0301_A2 Plans (Direct Flow)</vt:lpstr>
      <vt:lpstr>0302_A3 Plans (Pluvial)</vt:lpstr>
      <vt:lpstr>0302_A4 Plans (Direct Flow)</vt:lpstr>
      <vt:lpstr>0303_A5 Plans (Pluvial)</vt:lpstr>
      <vt:lpstr>0303_A6 Plans (Direct Flow)</vt:lpstr>
      <vt:lpstr>0304_A7 Plans (Direct Flow)</vt:lpstr>
      <vt:lpstr>Infiltration Look-up Table</vt:lpstr>
      <vt:lpstr>Manning-n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Forman, Selena</dc:creator>
  <cp:keywords/>
  <dc:description/>
  <cp:lastModifiedBy>Kaulgud, Shrinivas</cp:lastModifiedBy>
  <cp:revision/>
  <dcterms:created xsi:type="dcterms:W3CDTF">2022-03-23T18:10:39Z</dcterms:created>
  <dcterms:modified xsi:type="dcterms:W3CDTF">2022-09-30T21:25:53Z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MediaServiceImageTags">
    <vt:lpwstr/>
  </property>
</Properties>
</file>